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OPZHR\OneDrive - Vrtec Mengeš\Namizje\"/>
    </mc:Choice>
  </mc:AlternateContent>
  <bookViews>
    <workbookView xWindow="0" yWindow="0" windowWidth="28800" windowHeight="12330" tabRatio="847" firstSheet="6" activeTab="10"/>
  </bookViews>
  <sheets>
    <sheet name="NAVODILA" sheetId="27" r:id="rId1"/>
    <sheet name="1. Kruh in pekovski izdelki" sheetId="3" r:id="rId2"/>
    <sheet name="2. Sladko pecivo" sheetId="12" r:id="rId3"/>
    <sheet name="3. Mleko" sheetId="4" r:id="rId4"/>
    <sheet name="4. Mlečni izdelki" sheetId="11" r:id="rId5"/>
    <sheet name="5. Meso in mesni izdelki" sheetId="1" r:id="rId6"/>
    <sheet name="6. Perutnina in perut. izdelki" sheetId="5" r:id="rId7"/>
    <sheet name="7. Jajca" sheetId="22" r:id="rId8"/>
    <sheet name="8. Ribe" sheetId="14" r:id="rId9"/>
    <sheet name="9.Zamrznjeno sadje in zelenjava" sheetId="15" r:id="rId10"/>
    <sheet name="10. Testenine, mlevski izdelki" sheetId="7" r:id="rId11"/>
    <sheet name="11. Zamrznjeni izdelki iz testa" sheetId="6" r:id="rId12"/>
    <sheet name="12. Bio mleko " sheetId="2" r:id="rId13"/>
    <sheet name="13. Bio mlečni izdelki" sheetId="30" r:id="rId14"/>
    <sheet name="14. Bio kefir" sheetId="29" r:id="rId15"/>
    <sheet name="15. Bio ovčje mleko in izdelki" sheetId="37" r:id="rId16"/>
    <sheet name="16. Dietna živila" sheetId="8" r:id="rId17"/>
    <sheet name="17. Sveže sadje in zelenjava " sheetId="13" r:id="rId18"/>
    <sheet name="18. Sokovi in pijače" sheetId="19" r:id="rId19"/>
    <sheet name="19. Splošno prehrambeno blago" sheetId="20" r:id="rId20"/>
    <sheet name="20. Čaji" sheetId="21" r:id="rId21"/>
    <sheet name="21. Konzervirano sadje in zelen" sheetId="23" r:id="rId22"/>
    <sheet name="22. Bio kruh in izdelki" sheetId="24" r:id="rId23"/>
    <sheet name="23. Bio mlevski izdelki" sheetId="35" r:id="rId24"/>
    <sheet name="24.Bio sadje in zelenjava " sheetId="25" r:id="rId25"/>
    <sheet name="25. Brezglutenski izdelki" sheetId="38" r:id="rId26"/>
  </sheets>
  <definedNames>
    <definedName name="_xlnm.Print_Titles" localSheetId="1">'1. Kruh in pekovski izdelki'!$12:$12</definedName>
    <definedName name="_xlnm.Print_Titles" localSheetId="11">'11. Zamrznjeni izdelki iz testa'!$11:$11</definedName>
    <definedName name="_xlnm.Print_Titles" localSheetId="12">'12. Bio mleko '!$13:$13</definedName>
    <definedName name="_xlnm.Print_Titles" localSheetId="3">'3. Mleko'!$12:$12</definedName>
    <definedName name="_xlnm.Print_Titles" localSheetId="5">'5. Meso in mesni izdelki'!$12:$12</definedName>
    <definedName name="_xlnm.Print_Titles" localSheetId="6">'6. Perutnina in perut. izdelki'!$12:$12</definedName>
  </definedNames>
  <calcPr calcId="162913"/>
</workbook>
</file>

<file path=xl/calcChain.xml><?xml version="1.0" encoding="utf-8"?>
<calcChain xmlns="http://schemas.openxmlformats.org/spreadsheetml/2006/main">
  <c r="H20" i="23" l="1"/>
  <c r="G20" i="23"/>
  <c r="G24" i="5"/>
  <c r="H24" i="5" s="1"/>
  <c r="G21" i="5"/>
  <c r="H21" i="5" s="1"/>
  <c r="G14" i="11"/>
  <c r="H14" i="11"/>
  <c r="G15" i="11"/>
  <c r="H15" i="11" s="1"/>
  <c r="G16" i="11"/>
  <c r="H16" i="11" s="1"/>
  <c r="G17" i="11"/>
  <c r="H17" i="11" s="1"/>
  <c r="G18" i="11"/>
  <c r="H18" i="11" s="1"/>
  <c r="G19" i="11"/>
  <c r="H19" i="11" s="1"/>
  <c r="G20" i="11"/>
  <c r="H20" i="11"/>
  <c r="G21" i="11"/>
  <c r="H21" i="11" s="1"/>
  <c r="G22" i="11"/>
  <c r="H22" i="11" s="1"/>
  <c r="G23" i="11"/>
  <c r="H23" i="11" s="1"/>
  <c r="G24" i="11"/>
  <c r="H24" i="11" s="1"/>
  <c r="G25" i="11"/>
  <c r="H25" i="11" s="1"/>
  <c r="G26" i="11"/>
  <c r="H26" i="11"/>
  <c r="G27" i="11"/>
  <c r="H27" i="11" s="1"/>
  <c r="G28" i="11"/>
  <c r="H28" i="11" s="1"/>
  <c r="G29" i="11"/>
  <c r="H29" i="11" s="1"/>
  <c r="G30" i="11"/>
  <c r="H30" i="11" s="1"/>
  <c r="G31" i="11"/>
  <c r="H31" i="11" s="1"/>
  <c r="G32" i="11"/>
  <c r="H32" i="11" s="1"/>
  <c r="G33" i="11"/>
  <c r="H33" i="11" s="1"/>
  <c r="G34" i="11"/>
  <c r="H34" i="11" s="1"/>
  <c r="G35" i="11"/>
  <c r="H35" i="11" s="1"/>
  <c r="G36" i="11"/>
  <c r="H36" i="11" s="1"/>
  <c r="G37" i="11"/>
  <c r="H37" i="11" s="1"/>
  <c r="G38" i="11"/>
  <c r="H38" i="11"/>
  <c r="G39" i="11"/>
  <c r="H39" i="11" s="1"/>
  <c r="G40" i="11"/>
  <c r="H40" i="11" s="1"/>
  <c r="G41" i="11"/>
  <c r="H41" i="11" s="1"/>
  <c r="G42" i="11"/>
  <c r="H42" i="11" s="1"/>
  <c r="G43" i="11"/>
  <c r="H43" i="11" s="1"/>
  <c r="G44" i="11"/>
  <c r="H44" i="11" s="1"/>
  <c r="G45" i="11"/>
  <c r="H45" i="11" s="1"/>
  <c r="G46" i="11"/>
  <c r="H46" i="11" s="1"/>
  <c r="G47" i="11"/>
  <c r="H47" i="11" s="1"/>
  <c r="G48" i="11"/>
  <c r="H48" i="11" s="1"/>
  <c r="G49" i="11"/>
  <c r="H49" i="11" s="1"/>
  <c r="G50" i="11"/>
  <c r="H50" i="11"/>
  <c r="G51" i="11"/>
  <c r="H51" i="11" s="1"/>
  <c r="G52" i="11"/>
  <c r="H52" i="11" s="1"/>
  <c r="G53" i="11"/>
  <c r="H53" i="11" s="1"/>
  <c r="G54" i="11"/>
  <c r="H54" i="11" s="1"/>
  <c r="G55" i="11"/>
  <c r="H55" i="11" s="1"/>
  <c r="G56" i="11"/>
  <c r="H56" i="11" s="1"/>
  <c r="G57" i="11"/>
  <c r="H57" i="11" s="1"/>
  <c r="G58" i="11"/>
  <c r="H58" i="11" s="1"/>
  <c r="G59" i="11"/>
  <c r="H59" i="11" s="1"/>
  <c r="G60" i="11"/>
  <c r="H60" i="11" s="1"/>
  <c r="G61" i="11"/>
  <c r="H61" i="11" s="1"/>
  <c r="G62" i="11"/>
  <c r="H62" i="11" s="1"/>
  <c r="G63" i="11"/>
  <c r="H63" i="11" s="1"/>
  <c r="G64" i="11"/>
  <c r="H64" i="11" s="1"/>
  <c r="G65" i="11"/>
  <c r="H65" i="11" s="1"/>
  <c r="G13" i="11"/>
  <c r="H13" i="11" s="1"/>
  <c r="H41" i="1"/>
  <c r="G41" i="1"/>
  <c r="H36" i="6"/>
  <c r="H38" i="6"/>
  <c r="H40" i="6"/>
  <c r="H42" i="6"/>
  <c r="H46" i="6"/>
  <c r="H48" i="6"/>
  <c r="H50" i="6"/>
  <c r="H52" i="6"/>
  <c r="H54" i="6"/>
  <c r="H56" i="6"/>
  <c r="H58" i="6"/>
  <c r="H60" i="6"/>
  <c r="H62" i="6"/>
  <c r="G36" i="6"/>
  <c r="G37" i="6"/>
  <c r="H37" i="6" s="1"/>
  <c r="G38" i="6"/>
  <c r="G39" i="6"/>
  <c r="H39" i="6" s="1"/>
  <c r="G40" i="6"/>
  <c r="G41" i="6"/>
  <c r="H41" i="6" s="1"/>
  <c r="G42" i="6"/>
  <c r="G43" i="6"/>
  <c r="H43" i="6" s="1"/>
  <c r="G44" i="6"/>
  <c r="H44" i="6" s="1"/>
  <c r="G45" i="6"/>
  <c r="H45" i="6" s="1"/>
  <c r="G46" i="6"/>
  <c r="G47" i="6"/>
  <c r="H47" i="6" s="1"/>
  <c r="G48" i="6"/>
  <c r="G49" i="6"/>
  <c r="H49" i="6" s="1"/>
  <c r="G50" i="6"/>
  <c r="G51" i="6"/>
  <c r="H51" i="6" s="1"/>
  <c r="G52" i="6"/>
  <c r="G53" i="6"/>
  <c r="H53" i="6" s="1"/>
  <c r="G54" i="6"/>
  <c r="G55" i="6"/>
  <c r="H55" i="6" s="1"/>
  <c r="G56" i="6"/>
  <c r="G57" i="6"/>
  <c r="H57" i="6" s="1"/>
  <c r="G58" i="6"/>
  <c r="G59" i="6"/>
  <c r="H59" i="6" s="1"/>
  <c r="G60" i="6"/>
  <c r="G61" i="6"/>
  <c r="H61" i="6" s="1"/>
  <c r="G62" i="6"/>
  <c r="G13" i="6"/>
  <c r="H13" i="6" s="1"/>
  <c r="G14" i="6"/>
  <c r="H14" i="6" s="1"/>
  <c r="G15" i="6"/>
  <c r="H15" i="6" s="1"/>
  <c r="G16" i="6"/>
  <c r="H16" i="6" s="1"/>
  <c r="G17" i="6"/>
  <c r="H17" i="6" s="1"/>
  <c r="G18" i="6"/>
  <c r="H18" i="6" s="1"/>
  <c r="G19" i="6"/>
  <c r="H19" i="6" s="1"/>
  <c r="G20" i="6"/>
  <c r="H20" i="6" s="1"/>
  <c r="G21" i="6"/>
  <c r="H21" i="6" s="1"/>
  <c r="G22" i="6"/>
  <c r="H22" i="6" s="1"/>
  <c r="G23" i="6"/>
  <c r="H23" i="6" s="1"/>
  <c r="G24" i="6"/>
  <c r="H24" i="6" s="1"/>
  <c r="G25" i="6"/>
  <c r="H25" i="6" s="1"/>
  <c r="G26" i="6"/>
  <c r="H26" i="6" s="1"/>
  <c r="G27" i="6"/>
  <c r="H27" i="6" s="1"/>
  <c r="G28" i="6"/>
  <c r="H28" i="6" s="1"/>
  <c r="G29" i="6"/>
  <c r="H29" i="6" s="1"/>
  <c r="G30" i="6"/>
  <c r="H30" i="6" s="1"/>
  <c r="G31" i="6"/>
  <c r="H31" i="6" s="1"/>
  <c r="G32" i="6"/>
  <c r="H32" i="6" s="1"/>
  <c r="G33" i="6"/>
  <c r="H33" i="6" s="1"/>
  <c r="G34" i="6"/>
  <c r="H34" i="6" s="1"/>
  <c r="G35" i="6"/>
  <c r="H35" i="6" s="1"/>
  <c r="G63" i="6"/>
  <c r="H63" i="6" s="1"/>
  <c r="G64" i="6"/>
  <c r="H64" i="6" s="1"/>
  <c r="G65" i="6"/>
  <c r="H65" i="6" s="1"/>
  <c r="G66" i="6"/>
  <c r="H66" i="6" s="1"/>
  <c r="G67" i="6"/>
  <c r="H67" i="6" s="1"/>
  <c r="G68" i="6"/>
  <c r="H68" i="6" s="1"/>
  <c r="G69" i="6"/>
  <c r="H69" i="6" s="1"/>
  <c r="G70" i="6"/>
  <c r="H70" i="6" s="1"/>
  <c r="G71" i="6"/>
  <c r="H71" i="6" s="1"/>
  <c r="G18" i="38"/>
  <c r="H18" i="38" s="1"/>
  <c r="G17" i="38"/>
  <c r="H17" i="38" s="1"/>
  <c r="G16" i="38"/>
  <c r="H16" i="38" s="1"/>
  <c r="G15" i="38"/>
  <c r="H15" i="38" s="1"/>
  <c r="G14" i="38"/>
  <c r="H14" i="38" s="1"/>
  <c r="H30" i="8"/>
  <c r="H32" i="8"/>
  <c r="H42" i="8"/>
  <c r="G15" i="8"/>
  <c r="H15" i="8" s="1"/>
  <c r="G16" i="8"/>
  <c r="H16" i="8" s="1"/>
  <c r="G17" i="8"/>
  <c r="H17" i="8" s="1"/>
  <c r="G18" i="8"/>
  <c r="H18" i="8" s="1"/>
  <c r="G19" i="8"/>
  <c r="H19" i="8" s="1"/>
  <c r="G20" i="8"/>
  <c r="H20" i="8" s="1"/>
  <c r="G21" i="8"/>
  <c r="H21" i="8" s="1"/>
  <c r="G22" i="8"/>
  <c r="H22" i="8" s="1"/>
  <c r="G23" i="8"/>
  <c r="H23" i="8" s="1"/>
  <c r="G24" i="8"/>
  <c r="H24" i="8" s="1"/>
  <c r="G25" i="8"/>
  <c r="H25" i="8" s="1"/>
  <c r="G26" i="8"/>
  <c r="H26" i="8" s="1"/>
  <c r="G27" i="8"/>
  <c r="H27" i="8" s="1"/>
  <c r="G28" i="8"/>
  <c r="H28" i="8" s="1"/>
  <c r="G29" i="8"/>
  <c r="H29" i="8" s="1"/>
  <c r="G30" i="8"/>
  <c r="G31" i="8"/>
  <c r="H31" i="8" s="1"/>
  <c r="G32" i="8"/>
  <c r="G33" i="8"/>
  <c r="H33" i="8" s="1"/>
  <c r="G34" i="8"/>
  <c r="H34" i="8" s="1"/>
  <c r="G35" i="8"/>
  <c r="H35" i="8" s="1"/>
  <c r="G36" i="8"/>
  <c r="H36" i="8" s="1"/>
  <c r="G37" i="8"/>
  <c r="H37" i="8" s="1"/>
  <c r="G38" i="8"/>
  <c r="H38" i="8" s="1"/>
  <c r="G39" i="8"/>
  <c r="H39" i="8" s="1"/>
  <c r="G40" i="8"/>
  <c r="H40" i="8" s="1"/>
  <c r="G41" i="8"/>
  <c r="H41" i="8" s="1"/>
  <c r="G42" i="8"/>
  <c r="G43" i="8"/>
  <c r="H43" i="8" s="1"/>
  <c r="G44" i="8"/>
  <c r="H44" i="8" s="1"/>
  <c r="G45" i="8"/>
  <c r="H45" i="8" s="1"/>
  <c r="G46" i="8"/>
  <c r="H46" i="8" s="1"/>
  <c r="G47" i="8"/>
  <c r="H47" i="8" s="1"/>
  <c r="G48" i="8"/>
  <c r="H48" i="8" s="1"/>
  <c r="G49" i="8"/>
  <c r="H49" i="8" s="1"/>
  <c r="G50" i="8"/>
  <c r="H50" i="8" s="1"/>
  <c r="G51" i="8"/>
  <c r="H51" i="8" s="1"/>
  <c r="G52" i="8"/>
  <c r="H52" i="8" s="1"/>
  <c r="G53" i="8"/>
  <c r="H53" i="8" s="1"/>
  <c r="G54" i="8"/>
  <c r="H54" i="8" s="1"/>
  <c r="G55" i="8"/>
  <c r="H55" i="8" s="1"/>
  <c r="G56" i="8"/>
  <c r="H56" i="8" s="1"/>
  <c r="G57" i="8"/>
  <c r="H57" i="8" s="1"/>
  <c r="G58" i="8"/>
  <c r="H58" i="8" s="1"/>
  <c r="G59" i="8"/>
  <c r="H59" i="8" s="1"/>
  <c r="G60" i="8"/>
  <c r="H60" i="8" s="1"/>
  <c r="G61" i="8"/>
  <c r="H61" i="8" s="1"/>
  <c r="G62" i="8"/>
  <c r="H62" i="8" s="1"/>
  <c r="G63" i="8"/>
  <c r="H63" i="8" s="1"/>
  <c r="G64" i="8"/>
  <c r="H64" i="8" s="1"/>
  <c r="G65" i="8"/>
  <c r="H65" i="8" s="1"/>
  <c r="G66" i="8"/>
  <c r="H66" i="8" s="1"/>
  <c r="G67" i="8"/>
  <c r="H67" i="8" s="1"/>
  <c r="G68" i="8"/>
  <c r="H68" i="8" s="1"/>
  <c r="G69" i="8"/>
  <c r="H69" i="8" s="1"/>
  <c r="G70" i="8"/>
  <c r="H70" i="8" s="1"/>
  <c r="G71" i="8"/>
  <c r="H71" i="8" s="1"/>
  <c r="G72" i="8"/>
  <c r="H72" i="8" s="1"/>
  <c r="G73" i="8"/>
  <c r="H73" i="8" s="1"/>
  <c r="G74" i="8"/>
  <c r="H74" i="8" s="1"/>
  <c r="G75" i="8"/>
  <c r="H75" i="8" s="1"/>
  <c r="G76" i="8"/>
  <c r="H76" i="8" s="1"/>
  <c r="G77" i="8"/>
  <c r="H77" i="8" s="1"/>
  <c r="G78" i="8"/>
  <c r="H78" i="8" s="1"/>
  <c r="G79" i="8"/>
  <c r="H79" i="8" s="1"/>
  <c r="G80" i="8"/>
  <c r="H80" i="8" s="1"/>
  <c r="G81" i="8"/>
  <c r="H81" i="8" s="1"/>
  <c r="G82" i="8"/>
  <c r="H82" i="8" s="1"/>
  <c r="G83" i="8"/>
  <c r="H83" i="8" s="1"/>
  <c r="G84" i="8"/>
  <c r="H84" i="8" s="1"/>
  <c r="G85" i="8"/>
  <c r="H85" i="8" s="1"/>
  <c r="G86" i="8"/>
  <c r="H86" i="8" s="1"/>
  <c r="G87" i="8"/>
  <c r="H87" i="8" s="1"/>
  <c r="G88" i="8"/>
  <c r="H88" i="8" s="1"/>
  <c r="G89" i="8"/>
  <c r="H89" i="8" s="1"/>
  <c r="G90" i="8"/>
  <c r="H90" i="8" s="1"/>
  <c r="G91" i="8"/>
  <c r="H91" i="8" s="1"/>
  <c r="G92" i="8"/>
  <c r="H92" i="8" s="1"/>
  <c r="G93" i="8"/>
  <c r="H93" i="8" s="1"/>
  <c r="G94" i="8"/>
  <c r="H94" i="8" s="1"/>
  <c r="G95" i="8"/>
  <c r="H95" i="8" s="1"/>
  <c r="G96" i="8"/>
  <c r="H96" i="8" s="1"/>
  <c r="G97" i="8"/>
  <c r="H97" i="8" s="1"/>
  <c r="G98" i="8"/>
  <c r="H98" i="8" s="1"/>
  <c r="H19" i="38" l="1"/>
  <c r="H20" i="37"/>
  <c r="H21" i="37"/>
  <c r="H24" i="37"/>
  <c r="H25" i="37"/>
  <c r="G15" i="37"/>
  <c r="H15" i="37" s="1"/>
  <c r="G16" i="37"/>
  <c r="H16" i="37" s="1"/>
  <c r="G17" i="37"/>
  <c r="H17" i="37" s="1"/>
  <c r="G18" i="37"/>
  <c r="H18" i="37" s="1"/>
  <c r="G19" i="37"/>
  <c r="H19" i="37" s="1"/>
  <c r="G20" i="37"/>
  <c r="G21" i="37"/>
  <c r="G22" i="37"/>
  <c r="H22" i="37" s="1"/>
  <c r="G23" i="37"/>
  <c r="H23" i="37" s="1"/>
  <c r="G24" i="37"/>
  <c r="G25" i="37"/>
  <c r="G14" i="37" l="1"/>
  <c r="H14" i="37" s="1"/>
  <c r="H36" i="24"/>
  <c r="H37" i="24"/>
  <c r="G14" i="24"/>
  <c r="H14" i="24" s="1"/>
  <c r="G15" i="24"/>
  <c r="H15" i="24" s="1"/>
  <c r="G16" i="24"/>
  <c r="H16" i="24" s="1"/>
  <c r="G17" i="24"/>
  <c r="H17" i="24" s="1"/>
  <c r="G18" i="24"/>
  <c r="H18" i="24" s="1"/>
  <c r="G19" i="24"/>
  <c r="H19" i="24" s="1"/>
  <c r="G20" i="24"/>
  <c r="H20" i="24" s="1"/>
  <c r="G21" i="24"/>
  <c r="H21" i="24" s="1"/>
  <c r="G22" i="24"/>
  <c r="H22" i="24" s="1"/>
  <c r="G23" i="24"/>
  <c r="H23" i="24" s="1"/>
  <c r="G24" i="24"/>
  <c r="H24" i="24" s="1"/>
  <c r="G25" i="24"/>
  <c r="H25" i="24" s="1"/>
  <c r="G26" i="24"/>
  <c r="H26" i="24" s="1"/>
  <c r="G27" i="24"/>
  <c r="H27" i="24" s="1"/>
  <c r="G28" i="24"/>
  <c r="H28" i="24" s="1"/>
  <c r="G29" i="24"/>
  <c r="H29" i="24" s="1"/>
  <c r="G30" i="24"/>
  <c r="H30" i="24" s="1"/>
  <c r="G31" i="24"/>
  <c r="H31" i="24" s="1"/>
  <c r="G32" i="24"/>
  <c r="H32" i="24" s="1"/>
  <c r="G33" i="24"/>
  <c r="H33" i="24" s="1"/>
  <c r="G34" i="24"/>
  <c r="H34" i="24" s="1"/>
  <c r="G35" i="24"/>
  <c r="H35" i="24" s="1"/>
  <c r="G36" i="24"/>
  <c r="G37" i="24"/>
  <c r="G38" i="24"/>
  <c r="H38" i="24" s="1"/>
  <c r="G39" i="24"/>
  <c r="H39" i="24" s="1"/>
  <c r="G40" i="24"/>
  <c r="H40" i="24" s="1"/>
  <c r="G41" i="24"/>
  <c r="H41" i="24" s="1"/>
  <c r="G42" i="24"/>
  <c r="H42" i="24" s="1"/>
  <c r="G43" i="24"/>
  <c r="H43" i="24" s="1"/>
  <c r="G44" i="24"/>
  <c r="H44" i="24" s="1"/>
  <c r="G45" i="24"/>
  <c r="H45" i="24" s="1"/>
  <c r="G46" i="24"/>
  <c r="H46" i="24" s="1"/>
  <c r="G47" i="24"/>
  <c r="H47" i="24" s="1"/>
  <c r="G48" i="24"/>
  <c r="H48" i="24" s="1"/>
  <c r="G49" i="24"/>
  <c r="H49" i="24" s="1"/>
  <c r="G50" i="24"/>
  <c r="H50" i="24" s="1"/>
  <c r="G51" i="24"/>
  <c r="H51" i="24" s="1"/>
  <c r="G52" i="24"/>
  <c r="H52" i="24" s="1"/>
  <c r="G53" i="24"/>
  <c r="H53" i="24" s="1"/>
  <c r="G54" i="24"/>
  <c r="H54" i="24" s="1"/>
  <c r="G55" i="24"/>
  <c r="H55" i="24" s="1"/>
  <c r="G56" i="24"/>
  <c r="H56" i="24" s="1"/>
  <c r="G57" i="24"/>
  <c r="H57" i="24" s="1"/>
  <c r="G58" i="24"/>
  <c r="H58" i="24" s="1"/>
  <c r="H15" i="35"/>
  <c r="H20" i="35"/>
  <c r="H21" i="35"/>
  <c r="H22" i="35"/>
  <c r="H25" i="35"/>
  <c r="H27" i="35"/>
  <c r="G14" i="35"/>
  <c r="H14" i="35" s="1"/>
  <c r="G15" i="35"/>
  <c r="G16" i="35"/>
  <c r="H16" i="35" s="1"/>
  <c r="G17" i="35"/>
  <c r="H17" i="35" s="1"/>
  <c r="G18" i="35"/>
  <c r="H18" i="35" s="1"/>
  <c r="G19" i="35"/>
  <c r="H19" i="35" s="1"/>
  <c r="G20" i="35"/>
  <c r="G21" i="35"/>
  <c r="G22" i="35"/>
  <c r="G23" i="35"/>
  <c r="H23" i="35" s="1"/>
  <c r="G24" i="35"/>
  <c r="H24" i="35" s="1"/>
  <c r="G25" i="35"/>
  <c r="G26" i="35"/>
  <c r="H26" i="35" s="1"/>
  <c r="G27" i="35"/>
  <c r="G28" i="35"/>
  <c r="H28" i="35" s="1"/>
  <c r="G29" i="35"/>
  <c r="H29" i="35" s="1"/>
  <c r="G13" i="35"/>
  <c r="H13" i="35" s="1"/>
  <c r="G73" i="3"/>
  <c r="H73" i="3" s="1"/>
  <c r="G74" i="3"/>
  <c r="H74" i="3" s="1"/>
  <c r="G71" i="3"/>
  <c r="H71" i="3" s="1"/>
  <c r="G72" i="3"/>
  <c r="H72" i="3" s="1"/>
  <c r="H26" i="37" l="1"/>
  <c r="H30" i="35"/>
  <c r="G42" i="3"/>
  <c r="H42" i="3" s="1"/>
  <c r="G27" i="25" l="1"/>
  <c r="H27" i="25" s="1"/>
  <c r="G28" i="25"/>
  <c r="H28" i="25" s="1"/>
  <c r="G29" i="25"/>
  <c r="H29" i="25" s="1"/>
  <c r="G30" i="25"/>
  <c r="H30" i="25" s="1"/>
  <c r="G31" i="25"/>
  <c r="G32" i="25"/>
  <c r="H32" i="25" s="1"/>
  <c r="G33" i="25"/>
  <c r="H33" i="25" s="1"/>
  <c r="H31" i="25"/>
  <c r="G92" i="20"/>
  <c r="H92" i="20" s="1"/>
  <c r="G93" i="20"/>
  <c r="H93" i="20" s="1"/>
  <c r="G94" i="20"/>
  <c r="H94" i="20" s="1"/>
  <c r="G95" i="20"/>
  <c r="H95" i="20" s="1"/>
  <c r="G81" i="20"/>
  <c r="H81" i="20" s="1"/>
  <c r="G82" i="20"/>
  <c r="H65" i="20"/>
  <c r="G65" i="20"/>
  <c r="G66" i="20"/>
  <c r="H66" i="20" s="1"/>
  <c r="G67" i="20"/>
  <c r="H67" i="20" s="1"/>
  <c r="G36" i="20"/>
  <c r="H36" i="20" s="1"/>
  <c r="G37" i="20"/>
  <c r="H37" i="20" s="1"/>
  <c r="G14" i="13"/>
  <c r="H14" i="13" s="1"/>
  <c r="G15" i="13"/>
  <c r="H15" i="13" s="1"/>
  <c r="G16" i="13"/>
  <c r="H16" i="13" s="1"/>
  <c r="G17" i="13"/>
  <c r="H17" i="13" s="1"/>
  <c r="G18" i="13"/>
  <c r="H18" i="13" s="1"/>
  <c r="G19" i="13"/>
  <c r="H19" i="13" s="1"/>
  <c r="G20" i="13"/>
  <c r="H20" i="13" s="1"/>
  <c r="G21" i="13"/>
  <c r="H21" i="13" s="1"/>
  <c r="G22" i="13"/>
  <c r="H22" i="13" s="1"/>
  <c r="G23" i="13"/>
  <c r="H23" i="13" s="1"/>
  <c r="G24" i="13"/>
  <c r="H24" i="13" s="1"/>
  <c r="G25" i="13"/>
  <c r="H25" i="13" s="1"/>
  <c r="G26" i="13"/>
  <c r="H26" i="13" s="1"/>
  <c r="G27" i="13"/>
  <c r="H27" i="13" s="1"/>
  <c r="G28" i="13"/>
  <c r="H28" i="13" s="1"/>
  <c r="G29" i="13"/>
  <c r="H29" i="13" s="1"/>
  <c r="G30" i="13"/>
  <c r="H30" i="13" s="1"/>
  <c r="G31" i="13"/>
  <c r="H31" i="13" s="1"/>
  <c r="G32" i="13"/>
  <c r="H32" i="13" s="1"/>
  <c r="G33" i="13"/>
  <c r="H33" i="13" s="1"/>
  <c r="G34" i="13"/>
  <c r="H34" i="13" s="1"/>
  <c r="G35" i="13"/>
  <c r="H35" i="13" s="1"/>
  <c r="G36" i="13"/>
  <c r="H36" i="13" s="1"/>
  <c r="G37" i="13"/>
  <c r="H37" i="13" s="1"/>
  <c r="G38" i="13"/>
  <c r="H38" i="13" s="1"/>
  <c r="G39" i="13"/>
  <c r="H39" i="13" s="1"/>
  <c r="G40" i="13"/>
  <c r="H40" i="13" s="1"/>
  <c r="G41" i="13"/>
  <c r="H41" i="13" s="1"/>
  <c r="G42" i="13"/>
  <c r="H42" i="13" s="1"/>
  <c r="G43" i="13"/>
  <c r="H43" i="13" s="1"/>
  <c r="G44" i="13"/>
  <c r="H44" i="13" s="1"/>
  <c r="G45" i="13"/>
  <c r="H45" i="13" s="1"/>
  <c r="G46" i="13"/>
  <c r="H46" i="13" s="1"/>
  <c r="G47" i="13"/>
  <c r="H47" i="13" s="1"/>
  <c r="G48" i="13"/>
  <c r="H48" i="13" s="1"/>
  <c r="G49" i="13"/>
  <c r="H49" i="13" s="1"/>
  <c r="G50" i="13"/>
  <c r="H50" i="13" s="1"/>
  <c r="G51" i="13"/>
  <c r="H51" i="13" s="1"/>
  <c r="G52" i="13"/>
  <c r="H52" i="13" s="1"/>
  <c r="G53" i="13"/>
  <c r="H53" i="13" s="1"/>
  <c r="G54" i="13"/>
  <c r="H54" i="13" s="1"/>
  <c r="G55" i="13"/>
  <c r="H55" i="13" s="1"/>
  <c r="G56" i="13"/>
  <c r="H56" i="13" s="1"/>
  <c r="G57" i="13"/>
  <c r="H57" i="13" s="1"/>
  <c r="G58" i="13"/>
  <c r="H58" i="13" s="1"/>
  <c r="G59" i="13"/>
  <c r="H59" i="13" s="1"/>
  <c r="G60" i="13"/>
  <c r="H60" i="13" s="1"/>
  <c r="G61" i="13"/>
  <c r="H61" i="13" s="1"/>
  <c r="G62" i="13"/>
  <c r="H62" i="13" s="1"/>
  <c r="G63" i="13"/>
  <c r="H63" i="13" s="1"/>
  <c r="G64" i="13"/>
  <c r="H64" i="13" s="1"/>
  <c r="G65" i="13"/>
  <c r="H65" i="13" s="1"/>
  <c r="G66" i="13"/>
  <c r="H66" i="13" s="1"/>
  <c r="G67" i="13"/>
  <c r="H67" i="13" s="1"/>
  <c r="G68" i="13"/>
  <c r="H68" i="13" s="1"/>
  <c r="G69" i="13"/>
  <c r="H69" i="13" s="1"/>
  <c r="G70" i="13"/>
  <c r="H70" i="13" s="1"/>
  <c r="G71" i="13"/>
  <c r="H71" i="13" s="1"/>
  <c r="G72" i="13"/>
  <c r="H72" i="13" s="1"/>
  <c r="G73" i="13"/>
  <c r="H73" i="13" s="1"/>
  <c r="G74" i="13"/>
  <c r="H74" i="13" s="1"/>
  <c r="G75" i="13"/>
  <c r="H75" i="13" s="1"/>
  <c r="G76" i="13"/>
  <c r="H76" i="13" s="1"/>
  <c r="G77" i="13"/>
  <c r="H77" i="13" s="1"/>
  <c r="G78" i="13"/>
  <c r="H78" i="13" s="1"/>
  <c r="G79" i="13"/>
  <c r="H79" i="13" s="1"/>
  <c r="G80" i="13"/>
  <c r="H80" i="13" s="1"/>
  <c r="G81" i="13"/>
  <c r="H81" i="13" s="1"/>
  <c r="G82" i="13"/>
  <c r="H82" i="13" s="1"/>
  <c r="G83" i="13"/>
  <c r="H83" i="13" s="1"/>
  <c r="G84" i="13"/>
  <c r="H84" i="13" s="1"/>
  <c r="G85" i="13"/>
  <c r="H85" i="13" s="1"/>
  <c r="G86" i="13"/>
  <c r="H86" i="13" s="1"/>
  <c r="G87" i="13"/>
  <c r="H87" i="13" s="1"/>
  <c r="G88" i="13"/>
  <c r="H88" i="13" s="1"/>
  <c r="G89" i="13"/>
  <c r="H89" i="13" s="1"/>
  <c r="G90" i="13"/>
  <c r="H90" i="13" s="1"/>
  <c r="G91" i="13"/>
  <c r="H91" i="13" s="1"/>
  <c r="G93" i="13"/>
  <c r="H93" i="13" s="1"/>
  <c r="G94" i="13"/>
  <c r="H94" i="13" s="1"/>
  <c r="G95" i="13"/>
  <c r="H95" i="13" s="1"/>
  <c r="G96" i="13"/>
  <c r="H96" i="13" s="1"/>
  <c r="G97" i="13"/>
  <c r="H97" i="13" s="1"/>
  <c r="G98" i="13"/>
  <c r="H98" i="13" s="1"/>
  <c r="G99" i="13"/>
  <c r="H99" i="13" s="1"/>
  <c r="G100" i="13"/>
  <c r="H100" i="13" s="1"/>
  <c r="G14" i="8" l="1"/>
  <c r="H14" i="8" s="1"/>
  <c r="H99" i="8" l="1"/>
  <c r="G18" i="30" l="1"/>
  <c r="H18" i="30" s="1"/>
  <c r="G19" i="30"/>
  <c r="H19" i="30" s="1"/>
  <c r="H67" i="7"/>
  <c r="G64" i="7"/>
  <c r="G65" i="7"/>
  <c r="H65" i="7" s="1"/>
  <c r="G66" i="7"/>
  <c r="H66" i="7" s="1"/>
  <c r="G67" i="7"/>
  <c r="G14" i="4"/>
  <c r="H14" i="4" s="1"/>
  <c r="G15" i="4"/>
  <c r="H15" i="4" s="1"/>
  <c r="G16" i="4"/>
  <c r="G17" i="4"/>
  <c r="G18" i="4"/>
  <c r="H18" i="4" s="1"/>
  <c r="G19" i="4"/>
  <c r="H19" i="4" s="1"/>
  <c r="H16" i="4"/>
  <c r="H17" i="4"/>
  <c r="G13" i="4"/>
  <c r="H13" i="4" s="1"/>
  <c r="H66" i="11" l="1"/>
  <c r="G32" i="3" l="1"/>
  <c r="H32" i="3" s="1"/>
  <c r="G33" i="3"/>
  <c r="H33" i="3" s="1"/>
  <c r="G34" i="3"/>
  <c r="H34" i="3" s="1"/>
  <c r="G14" i="12"/>
  <c r="H14" i="12" s="1"/>
  <c r="G24" i="12"/>
  <c r="G25" i="12"/>
  <c r="G26" i="12"/>
  <c r="G27" i="12"/>
  <c r="H27" i="12" s="1"/>
  <c r="G28" i="12"/>
  <c r="H28" i="12" s="1"/>
  <c r="G29" i="12"/>
  <c r="H29" i="12" s="1"/>
  <c r="G30" i="12"/>
  <c r="G31" i="12"/>
  <c r="G32" i="12"/>
  <c r="G33" i="12"/>
  <c r="G34" i="12"/>
  <c r="G57" i="3"/>
  <c r="H57" i="3" s="1"/>
  <c r="G41" i="3"/>
  <c r="H41" i="3" s="1"/>
  <c r="G43" i="3"/>
  <c r="H43" i="3" s="1"/>
  <c r="K20" i="4" l="1"/>
  <c r="G69" i="3" l="1"/>
  <c r="H69" i="3" s="1"/>
  <c r="G18" i="12"/>
  <c r="H18" i="12" s="1"/>
  <c r="G19" i="12"/>
  <c r="H19" i="12" s="1"/>
  <c r="G20" i="12"/>
  <c r="H20" i="12" s="1"/>
  <c r="G18" i="2"/>
  <c r="H18" i="2" s="1"/>
  <c r="G18" i="23"/>
  <c r="H18" i="23" s="1"/>
  <c r="G19" i="23"/>
  <c r="H19" i="23" s="1"/>
  <c r="H17" i="30"/>
  <c r="H23" i="30"/>
  <c r="G15" i="30"/>
  <c r="H15" i="30" s="1"/>
  <c r="G16" i="30"/>
  <c r="H16" i="30" s="1"/>
  <c r="G17" i="30"/>
  <c r="G20" i="30"/>
  <c r="H20" i="30" s="1"/>
  <c r="G21" i="30"/>
  <c r="H21" i="30" s="1"/>
  <c r="G22" i="30"/>
  <c r="H22" i="30" s="1"/>
  <c r="G23" i="30"/>
  <c r="G24" i="30"/>
  <c r="H24" i="30" s="1"/>
  <c r="G25" i="30"/>
  <c r="H25" i="30" s="1"/>
  <c r="G53" i="7"/>
  <c r="H53" i="7" s="1"/>
  <c r="G54" i="7"/>
  <c r="H54" i="7" s="1"/>
  <c r="G55" i="7"/>
  <c r="H55" i="7" s="1"/>
  <c r="G13" i="25" l="1"/>
  <c r="H13" i="25" s="1"/>
  <c r="G14" i="25"/>
  <c r="H14" i="25" s="1"/>
  <c r="G15" i="25"/>
  <c r="H15" i="25" s="1"/>
  <c r="G16" i="25"/>
  <c r="H16" i="25" s="1"/>
  <c r="G17" i="25"/>
  <c r="H17" i="25" s="1"/>
  <c r="G18" i="25"/>
  <c r="H18" i="25" s="1"/>
  <c r="G19" i="25"/>
  <c r="H19" i="25" s="1"/>
  <c r="G20" i="25"/>
  <c r="H20" i="25" s="1"/>
  <c r="G21" i="25"/>
  <c r="H21" i="25" s="1"/>
  <c r="G22" i="25"/>
  <c r="H22" i="25" s="1"/>
  <c r="G23" i="25"/>
  <c r="H23" i="25" s="1"/>
  <c r="G24" i="25"/>
  <c r="H24" i="25" s="1"/>
  <c r="G25" i="25"/>
  <c r="H25" i="25" s="1"/>
  <c r="G26" i="25"/>
  <c r="H26" i="25" s="1"/>
  <c r="G21" i="12" l="1"/>
  <c r="H21" i="12" s="1"/>
  <c r="G22" i="12"/>
  <c r="H22" i="12" s="1"/>
  <c r="G23" i="12"/>
  <c r="H23" i="12" s="1"/>
  <c r="H24" i="12"/>
  <c r="H25" i="12"/>
  <c r="H26" i="12"/>
  <c r="G14" i="19" l="1"/>
  <c r="H14" i="19" s="1"/>
  <c r="G15" i="19"/>
  <c r="H15" i="19" s="1"/>
  <c r="G16" i="19"/>
  <c r="H16" i="19" s="1"/>
  <c r="G17" i="19"/>
  <c r="H17" i="19" s="1"/>
  <c r="G18" i="19"/>
  <c r="H18" i="19" s="1"/>
  <c r="G19" i="19"/>
  <c r="H19" i="19" s="1"/>
  <c r="G20" i="19"/>
  <c r="H20" i="19" s="1"/>
  <c r="G21" i="19"/>
  <c r="H21" i="19" s="1"/>
  <c r="G22" i="19"/>
  <c r="H22" i="19" s="1"/>
  <c r="G23" i="19"/>
  <c r="H23" i="19" s="1"/>
  <c r="G24" i="19"/>
  <c r="H24" i="19" s="1"/>
  <c r="G25" i="19"/>
  <c r="H25" i="19" s="1"/>
  <c r="G26" i="19"/>
  <c r="H26" i="19" s="1"/>
  <c r="G27" i="19"/>
  <c r="H27" i="19" s="1"/>
  <c r="G28" i="19"/>
  <c r="H28" i="19" s="1"/>
  <c r="G29" i="19"/>
  <c r="H29" i="19" s="1"/>
  <c r="G30" i="19"/>
  <c r="H30" i="19" s="1"/>
  <c r="G31" i="19"/>
  <c r="H31" i="19" s="1"/>
  <c r="G32" i="19"/>
  <c r="H32" i="19" s="1"/>
  <c r="G33" i="19"/>
  <c r="H33" i="19" s="1"/>
  <c r="G34" i="19"/>
  <c r="H34" i="19" s="1"/>
  <c r="G14" i="7"/>
  <c r="H14" i="7" s="1"/>
  <c r="G15" i="7"/>
  <c r="H15" i="7" s="1"/>
  <c r="G16" i="7"/>
  <c r="H16" i="7" s="1"/>
  <c r="G17" i="7"/>
  <c r="H17" i="7" s="1"/>
  <c r="G18" i="7"/>
  <c r="H18" i="7" s="1"/>
  <c r="G19" i="7"/>
  <c r="H19" i="7" s="1"/>
  <c r="G20" i="7"/>
  <c r="H20" i="7" s="1"/>
  <c r="G21" i="7"/>
  <c r="H21" i="7" s="1"/>
  <c r="G22" i="7"/>
  <c r="H22" i="7" s="1"/>
  <c r="G23" i="7"/>
  <c r="H23" i="7" s="1"/>
  <c r="G24" i="7"/>
  <c r="H24" i="7" s="1"/>
  <c r="G25" i="7"/>
  <c r="H25" i="7" s="1"/>
  <c r="G26" i="7"/>
  <c r="H26" i="7" s="1"/>
  <c r="G27" i="7"/>
  <c r="H27" i="7" s="1"/>
  <c r="G28" i="7"/>
  <c r="H28" i="7" s="1"/>
  <c r="G29" i="7"/>
  <c r="H29" i="7" s="1"/>
  <c r="G30" i="7"/>
  <c r="H30" i="7" s="1"/>
  <c r="G31" i="7"/>
  <c r="H31" i="7" s="1"/>
  <c r="G32" i="7"/>
  <c r="H32" i="7" s="1"/>
  <c r="G33" i="7"/>
  <c r="H33" i="7" s="1"/>
  <c r="G34" i="7"/>
  <c r="H34" i="7" s="1"/>
  <c r="G35" i="7"/>
  <c r="H35" i="7" s="1"/>
  <c r="G36" i="7"/>
  <c r="H36" i="7" s="1"/>
  <c r="G37" i="7"/>
  <c r="H37" i="7" s="1"/>
  <c r="G38" i="7"/>
  <c r="H38" i="7" s="1"/>
  <c r="G39" i="7"/>
  <c r="H39" i="7" s="1"/>
  <c r="G40" i="7"/>
  <c r="H40" i="7" s="1"/>
  <c r="G41" i="7"/>
  <c r="H41" i="7" s="1"/>
  <c r="G42" i="7"/>
  <c r="H42" i="7" s="1"/>
  <c r="G43" i="7"/>
  <c r="H43" i="7" s="1"/>
  <c r="G44" i="7"/>
  <c r="H44" i="7" s="1"/>
  <c r="G45" i="7"/>
  <c r="H45" i="7" s="1"/>
  <c r="G46" i="7"/>
  <c r="H46" i="7" s="1"/>
  <c r="G47" i="7"/>
  <c r="H47" i="7" s="1"/>
  <c r="G48" i="7"/>
  <c r="H48" i="7" s="1"/>
  <c r="G49" i="7"/>
  <c r="H49" i="7" s="1"/>
  <c r="G50" i="7"/>
  <c r="H50" i="7" s="1"/>
  <c r="G51" i="7"/>
  <c r="H51" i="7" s="1"/>
  <c r="G52" i="7"/>
  <c r="H52" i="7" s="1"/>
  <c r="G56" i="7"/>
  <c r="H56" i="7" s="1"/>
  <c r="G57" i="7"/>
  <c r="H57" i="7" s="1"/>
  <c r="G58" i="7"/>
  <c r="H58" i="7" s="1"/>
  <c r="G59" i="7"/>
  <c r="H59" i="7" s="1"/>
  <c r="G60" i="7"/>
  <c r="H60" i="7" s="1"/>
  <c r="G61" i="7"/>
  <c r="H61" i="7" s="1"/>
  <c r="G62" i="7"/>
  <c r="H62" i="7" s="1"/>
  <c r="G63" i="7"/>
  <c r="H63" i="7" s="1"/>
  <c r="H64" i="7"/>
  <c r="G68" i="7"/>
  <c r="H68" i="7" s="1"/>
  <c r="G69" i="7"/>
  <c r="H69" i="7" s="1"/>
  <c r="G70" i="7"/>
  <c r="H70" i="7" s="1"/>
  <c r="G71" i="7"/>
  <c r="H71" i="7" s="1"/>
  <c r="G72" i="7"/>
  <c r="H72" i="7" s="1"/>
  <c r="G100" i="20"/>
  <c r="G101" i="20"/>
  <c r="H101" i="20" s="1"/>
  <c r="G102" i="20"/>
  <c r="H102" i="20" s="1"/>
  <c r="G103" i="20"/>
  <c r="H103" i="20" s="1"/>
  <c r="G104" i="20"/>
  <c r="H104" i="20" s="1"/>
  <c r="G105" i="20"/>
  <c r="H105" i="20" s="1"/>
  <c r="G88" i="20"/>
  <c r="H88" i="20" s="1"/>
  <c r="G89" i="20"/>
  <c r="G83" i="20"/>
  <c r="G79" i="20"/>
  <c r="G80" i="20"/>
  <c r="H80" i="20" s="1"/>
  <c r="G71" i="20"/>
  <c r="H71" i="20" s="1"/>
  <c r="G72" i="20"/>
  <c r="G73" i="20"/>
  <c r="G68" i="20"/>
  <c r="G53" i="20"/>
  <c r="G54" i="20"/>
  <c r="H54" i="20" s="1"/>
  <c r="G55" i="20"/>
  <c r="G29" i="20"/>
  <c r="G30" i="20"/>
  <c r="H30" i="20" s="1"/>
  <c r="G31" i="20"/>
  <c r="H31" i="20" s="1"/>
  <c r="G32" i="20"/>
  <c r="G16" i="2" l="1"/>
  <c r="H16" i="2" s="1"/>
  <c r="G17" i="2"/>
  <c r="H17" i="2" s="1"/>
  <c r="G21" i="29"/>
  <c r="H21" i="29" s="1"/>
  <c r="G22" i="29" l="1"/>
  <c r="H22" i="29" s="1"/>
  <c r="G20" i="29"/>
  <c r="H20" i="29" s="1"/>
  <c r="G19" i="29"/>
  <c r="H19" i="29" s="1"/>
  <c r="G18" i="29"/>
  <c r="H18" i="29" s="1"/>
  <c r="G17" i="29"/>
  <c r="H17" i="29" s="1"/>
  <c r="H16" i="29"/>
  <c r="G16" i="29"/>
  <c r="G15" i="29"/>
  <c r="H15" i="29" s="1"/>
  <c r="G14" i="29"/>
  <c r="H14" i="29" s="1"/>
  <c r="H23" i="29" l="1"/>
  <c r="G14" i="30"/>
  <c r="H14" i="30" s="1"/>
  <c r="H26" i="30" l="1"/>
  <c r="G14" i="14"/>
  <c r="H14" i="14" s="1"/>
  <c r="G15" i="14"/>
  <c r="H15" i="14" s="1"/>
  <c r="G16" i="14"/>
  <c r="H16" i="14" s="1"/>
  <c r="G17" i="14"/>
  <c r="H17" i="14" s="1"/>
  <c r="G18" i="14"/>
  <c r="H18" i="14" s="1"/>
  <c r="G19" i="14"/>
  <c r="H19" i="14" s="1"/>
  <c r="G20" i="14"/>
  <c r="H20" i="14" s="1"/>
  <c r="G21" i="14"/>
  <c r="H21" i="14" s="1"/>
  <c r="G22" i="14"/>
  <c r="H22" i="14" s="1"/>
  <c r="G23" i="14"/>
  <c r="H23" i="14" s="1"/>
  <c r="G24" i="14"/>
  <c r="H24" i="14" s="1"/>
  <c r="G25" i="14"/>
  <c r="H25" i="14" s="1"/>
  <c r="G27" i="5"/>
  <c r="G28" i="5"/>
  <c r="H28" i="5" s="1"/>
  <c r="G14" i="1"/>
  <c r="H14" i="1" s="1"/>
  <c r="G15" i="1"/>
  <c r="H15" i="1" s="1"/>
  <c r="G16" i="1"/>
  <c r="H16" i="1" s="1"/>
  <c r="G17" i="1"/>
  <c r="H17" i="1" s="1"/>
  <c r="G18" i="1"/>
  <c r="H18" i="1" s="1"/>
  <c r="G19" i="1"/>
  <c r="H19" i="1" s="1"/>
  <c r="G20" i="1"/>
  <c r="H20" i="1" s="1"/>
  <c r="G21" i="1"/>
  <c r="H21" i="1" s="1"/>
  <c r="G22" i="1"/>
  <c r="H22" i="1" s="1"/>
  <c r="G23" i="1"/>
  <c r="H23" i="1" s="1"/>
  <c r="G24" i="1"/>
  <c r="H24" i="1" s="1"/>
  <c r="G25" i="1"/>
  <c r="H25" i="1" s="1"/>
  <c r="G26" i="1"/>
  <c r="H26" i="1" s="1"/>
  <c r="G27" i="1"/>
  <c r="H27" i="1" s="1"/>
  <c r="G28" i="1"/>
  <c r="H28" i="1" s="1"/>
  <c r="G29" i="1"/>
  <c r="H29" i="1" s="1"/>
  <c r="G30" i="1"/>
  <c r="H30" i="1" s="1"/>
  <c r="G31" i="1"/>
  <c r="H31" i="1" s="1"/>
  <c r="G32" i="1"/>
  <c r="H32" i="1" s="1"/>
  <c r="G33" i="1"/>
  <c r="H33" i="1" s="1"/>
  <c r="G34" i="1"/>
  <c r="H34" i="1" s="1"/>
  <c r="G35" i="1"/>
  <c r="H35" i="1" s="1"/>
  <c r="G36" i="1"/>
  <c r="H36" i="1" s="1"/>
  <c r="G37" i="1"/>
  <c r="H37" i="1" s="1"/>
  <c r="G38" i="1"/>
  <c r="H38" i="1" s="1"/>
  <c r="G39" i="1"/>
  <c r="H39" i="1" s="1"/>
  <c r="G40" i="1"/>
  <c r="H40" i="1" s="1"/>
  <c r="G42" i="1"/>
  <c r="H42" i="1" s="1"/>
  <c r="G43" i="1"/>
  <c r="H43" i="1" s="1"/>
  <c r="G44" i="1"/>
  <c r="H44" i="1" s="1"/>
  <c r="G45" i="1"/>
  <c r="H45" i="1" s="1"/>
  <c r="G46" i="1"/>
  <c r="H46" i="1" s="1"/>
  <c r="G47" i="1"/>
  <c r="H47" i="1" s="1"/>
  <c r="G15" i="12" l="1"/>
  <c r="H15" i="12" s="1"/>
  <c r="G16" i="12"/>
  <c r="H16" i="12" s="1"/>
  <c r="G17" i="12"/>
  <c r="H17" i="12" s="1"/>
  <c r="H30" i="12"/>
  <c r="H31" i="12"/>
  <c r="H32" i="12"/>
  <c r="H33" i="12"/>
  <c r="H34" i="12"/>
  <c r="G58" i="3" l="1"/>
  <c r="H58" i="3" s="1"/>
  <c r="G59" i="3"/>
  <c r="H59" i="3" s="1"/>
  <c r="G60" i="3"/>
  <c r="H60" i="3" s="1"/>
  <c r="G61" i="3"/>
  <c r="H61" i="3" s="1"/>
  <c r="G62" i="3"/>
  <c r="H62" i="3" s="1"/>
  <c r="G63" i="3"/>
  <c r="H63" i="3" s="1"/>
  <c r="G64" i="3"/>
  <c r="H64" i="3" s="1"/>
  <c r="G12" i="25" l="1"/>
  <c r="H12" i="25" s="1"/>
  <c r="H34" i="25" l="1"/>
  <c r="G14" i="23"/>
  <c r="H14" i="23" s="1"/>
  <c r="G15" i="23"/>
  <c r="H15" i="23" s="1"/>
  <c r="G16" i="23"/>
  <c r="H16" i="23" s="1"/>
  <c r="G17" i="23"/>
  <c r="H17" i="23" s="1"/>
  <c r="G21" i="23"/>
  <c r="H21" i="23" s="1"/>
  <c r="G22" i="23"/>
  <c r="H22" i="23" s="1"/>
  <c r="G23" i="23"/>
  <c r="H23" i="23" s="1"/>
  <c r="G24" i="23"/>
  <c r="H24" i="23" s="1"/>
  <c r="G25" i="23"/>
  <c r="H25" i="23" s="1"/>
  <c r="G26" i="23"/>
  <c r="H26" i="23" s="1"/>
  <c r="G27" i="23"/>
  <c r="H27" i="23" s="1"/>
  <c r="G28" i="23"/>
  <c r="H28" i="23" s="1"/>
  <c r="G29" i="23"/>
  <c r="H29" i="23" s="1"/>
  <c r="G30" i="23"/>
  <c r="H30" i="23" s="1"/>
  <c r="G31" i="23"/>
  <c r="H31" i="23" s="1"/>
  <c r="G32" i="23"/>
  <c r="H32" i="23" s="1"/>
  <c r="G33" i="23"/>
  <c r="H33" i="23" s="1"/>
  <c r="G34" i="23"/>
  <c r="H34" i="23" s="1"/>
  <c r="G35" i="23"/>
  <c r="H35" i="23" s="1"/>
  <c r="G36" i="23"/>
  <c r="H36" i="23" s="1"/>
  <c r="G37" i="23"/>
  <c r="H37" i="23" s="1"/>
  <c r="G38" i="23"/>
  <c r="H38" i="23" s="1"/>
  <c r="G39" i="23"/>
  <c r="H39" i="23" s="1"/>
  <c r="G40" i="23"/>
  <c r="H40" i="23" s="1"/>
  <c r="G41" i="23"/>
  <c r="H41" i="23" s="1"/>
  <c r="G42" i="23"/>
  <c r="H42" i="23" s="1"/>
  <c r="G14" i="20"/>
  <c r="H14" i="20" s="1"/>
  <c r="G15" i="20"/>
  <c r="H15" i="20" s="1"/>
  <c r="G16" i="20"/>
  <c r="H16" i="20" s="1"/>
  <c r="G17" i="20"/>
  <c r="H17" i="20" s="1"/>
  <c r="G18" i="20"/>
  <c r="H18" i="20" s="1"/>
  <c r="G19" i="20"/>
  <c r="H19" i="20" s="1"/>
  <c r="G20" i="20"/>
  <c r="H20" i="20" s="1"/>
  <c r="G21" i="20"/>
  <c r="H21" i="20" s="1"/>
  <c r="G22" i="20"/>
  <c r="H22" i="20" s="1"/>
  <c r="G23" i="20"/>
  <c r="H23" i="20" s="1"/>
  <c r="G24" i="20"/>
  <c r="H24" i="20" s="1"/>
  <c r="G25" i="20"/>
  <c r="H25" i="20" s="1"/>
  <c r="G26" i="20"/>
  <c r="H26" i="20" s="1"/>
  <c r="G27" i="20"/>
  <c r="H27" i="20" s="1"/>
  <c r="G28" i="20"/>
  <c r="H28" i="20" s="1"/>
  <c r="H29" i="20"/>
  <c r="H32" i="20"/>
  <c r="G33" i="20"/>
  <c r="H33" i="20" s="1"/>
  <c r="G34" i="20"/>
  <c r="H34" i="20" s="1"/>
  <c r="G35" i="20"/>
  <c r="H35" i="20" s="1"/>
  <c r="G38" i="20"/>
  <c r="H38" i="20" s="1"/>
  <c r="G39" i="20"/>
  <c r="H39" i="20" s="1"/>
  <c r="G40" i="20"/>
  <c r="H40" i="20" s="1"/>
  <c r="G41" i="20"/>
  <c r="H41" i="20" s="1"/>
  <c r="G42" i="20"/>
  <c r="H42" i="20" s="1"/>
  <c r="G43" i="20"/>
  <c r="H43" i="20" s="1"/>
  <c r="G44" i="20"/>
  <c r="H44" i="20" s="1"/>
  <c r="G45" i="20"/>
  <c r="H45" i="20" s="1"/>
  <c r="G46" i="20"/>
  <c r="H46" i="20" s="1"/>
  <c r="G47" i="20"/>
  <c r="H47" i="20" s="1"/>
  <c r="G48" i="20"/>
  <c r="H48" i="20" s="1"/>
  <c r="G49" i="20"/>
  <c r="H49" i="20" s="1"/>
  <c r="G50" i="20"/>
  <c r="H50" i="20" s="1"/>
  <c r="G51" i="20"/>
  <c r="H51" i="20" s="1"/>
  <c r="G52" i="20"/>
  <c r="H52" i="20" s="1"/>
  <c r="H53" i="20"/>
  <c r="H55" i="20"/>
  <c r="G56" i="20"/>
  <c r="H56" i="20" s="1"/>
  <c r="G57" i="20"/>
  <c r="H57" i="20" s="1"/>
  <c r="G58" i="20"/>
  <c r="H58" i="20" s="1"/>
  <c r="G59" i="20"/>
  <c r="H59" i="20" s="1"/>
  <c r="G60" i="20"/>
  <c r="H60" i="20" s="1"/>
  <c r="G61" i="20"/>
  <c r="H61" i="20" s="1"/>
  <c r="G62" i="20"/>
  <c r="H62" i="20" s="1"/>
  <c r="G63" i="20"/>
  <c r="H63" i="20" s="1"/>
  <c r="G64" i="20"/>
  <c r="H64" i="20" s="1"/>
  <c r="H68" i="20"/>
  <c r="G69" i="20"/>
  <c r="H69" i="20" s="1"/>
  <c r="G70" i="20"/>
  <c r="H70" i="20" s="1"/>
  <c r="H72" i="20"/>
  <c r="H73" i="20"/>
  <c r="G74" i="20"/>
  <c r="H74" i="20" s="1"/>
  <c r="G75" i="20"/>
  <c r="H75" i="20" s="1"/>
  <c r="G76" i="20"/>
  <c r="H76" i="20" s="1"/>
  <c r="G77" i="20"/>
  <c r="H77" i="20" s="1"/>
  <c r="G78" i="20"/>
  <c r="H78" i="20" s="1"/>
  <c r="H79" i="20"/>
  <c r="H82" i="20"/>
  <c r="H83" i="20"/>
  <c r="G84" i="20"/>
  <c r="H84" i="20" s="1"/>
  <c r="G85" i="20"/>
  <c r="H85" i="20" s="1"/>
  <c r="G86" i="20"/>
  <c r="H86" i="20" s="1"/>
  <c r="G87" i="20"/>
  <c r="H87" i="20" s="1"/>
  <c r="H89" i="20"/>
  <c r="G90" i="20"/>
  <c r="H90" i="20" s="1"/>
  <c r="G91" i="20"/>
  <c r="H91" i="20" s="1"/>
  <c r="G96" i="20"/>
  <c r="H96" i="20" s="1"/>
  <c r="G97" i="20"/>
  <c r="H97" i="20" s="1"/>
  <c r="G98" i="20"/>
  <c r="H98" i="20" s="1"/>
  <c r="G99" i="20"/>
  <c r="H99" i="20" s="1"/>
  <c r="H100" i="20"/>
  <c r="G15" i="2"/>
  <c r="H15" i="2" s="1"/>
  <c r="G14" i="2"/>
  <c r="H14" i="2" s="1"/>
  <c r="H19" i="2" l="1"/>
  <c r="G13" i="15"/>
  <c r="H13" i="15" s="1"/>
  <c r="G14" i="15"/>
  <c r="H14" i="15" s="1"/>
  <c r="G15" i="15"/>
  <c r="H15" i="15" s="1"/>
  <c r="G16" i="15"/>
  <c r="H16" i="15" s="1"/>
  <c r="G17" i="15"/>
  <c r="H17" i="15" s="1"/>
  <c r="G18" i="15"/>
  <c r="H18" i="15" s="1"/>
  <c r="G19" i="15"/>
  <c r="H19" i="15" s="1"/>
  <c r="G20" i="15"/>
  <c r="H20" i="15" s="1"/>
  <c r="G21" i="15"/>
  <c r="H21" i="15" s="1"/>
  <c r="G22" i="15"/>
  <c r="H22" i="15" s="1"/>
  <c r="G23" i="15"/>
  <c r="H23" i="15" s="1"/>
  <c r="G24" i="15"/>
  <c r="H24" i="15" s="1"/>
  <c r="G25" i="15"/>
  <c r="H25" i="15" s="1"/>
  <c r="G26" i="15"/>
  <c r="H26" i="15" s="1"/>
  <c r="G27" i="15"/>
  <c r="H27" i="15" s="1"/>
  <c r="G28" i="15"/>
  <c r="H28" i="15" s="1"/>
  <c r="G15" i="5"/>
  <c r="H15" i="5" s="1"/>
  <c r="G16" i="5"/>
  <c r="H16" i="5" s="1"/>
  <c r="G17" i="5"/>
  <c r="H17" i="5" s="1"/>
  <c r="G18" i="5"/>
  <c r="H18" i="5" s="1"/>
  <c r="G19" i="5"/>
  <c r="H19" i="5" s="1"/>
  <c r="G20" i="5"/>
  <c r="H20" i="5" s="1"/>
  <c r="G22" i="5"/>
  <c r="H22" i="5" s="1"/>
  <c r="G23" i="5"/>
  <c r="H23" i="5" s="1"/>
  <c r="G25" i="5"/>
  <c r="H25" i="5" s="1"/>
  <c r="G26" i="5"/>
  <c r="H26" i="5" s="1"/>
  <c r="H27" i="5"/>
  <c r="G29" i="5"/>
  <c r="H29" i="5" s="1"/>
  <c r="G30" i="5"/>
  <c r="H30" i="5" s="1"/>
  <c r="G31" i="5"/>
  <c r="H31" i="5" s="1"/>
  <c r="G35" i="3"/>
  <c r="H35" i="3" s="1"/>
  <c r="G36" i="3"/>
  <c r="H36" i="3" s="1"/>
  <c r="G37" i="3"/>
  <c r="H37" i="3" s="1"/>
  <c r="G38" i="3"/>
  <c r="H38" i="3" s="1"/>
  <c r="G39" i="3"/>
  <c r="H39" i="3" s="1"/>
  <c r="G40" i="3"/>
  <c r="H40" i="3" s="1"/>
  <c r="G44" i="3"/>
  <c r="H44" i="3" s="1"/>
  <c r="G45" i="3"/>
  <c r="H45" i="3" s="1"/>
  <c r="G46" i="3"/>
  <c r="H46" i="3" s="1"/>
  <c r="G47" i="3"/>
  <c r="H47" i="3" s="1"/>
  <c r="G48" i="3"/>
  <c r="H48" i="3" s="1"/>
  <c r="G49" i="3"/>
  <c r="H49" i="3" s="1"/>
  <c r="G50" i="3"/>
  <c r="H50" i="3" s="1"/>
  <c r="G51" i="3"/>
  <c r="H51" i="3" s="1"/>
  <c r="G52" i="3"/>
  <c r="H52" i="3" s="1"/>
  <c r="G53" i="3"/>
  <c r="H53" i="3" s="1"/>
  <c r="G54" i="3"/>
  <c r="H54" i="3" s="1"/>
  <c r="G55" i="3"/>
  <c r="H55" i="3" s="1"/>
  <c r="G56" i="3"/>
  <c r="H56" i="3" s="1"/>
  <c r="G65" i="3"/>
  <c r="H65" i="3" s="1"/>
  <c r="G66" i="3"/>
  <c r="H66" i="3" s="1"/>
  <c r="G67" i="3"/>
  <c r="H67" i="3" s="1"/>
  <c r="G68" i="3"/>
  <c r="H68" i="3" s="1"/>
  <c r="G70" i="3"/>
  <c r="H70" i="3" s="1"/>
  <c r="G75" i="3"/>
  <c r="H75" i="3" s="1"/>
  <c r="G25" i="3"/>
  <c r="H25" i="3" s="1"/>
  <c r="G26" i="3"/>
  <c r="H26" i="3" s="1"/>
  <c r="G27" i="3"/>
  <c r="H27" i="3" s="1"/>
  <c r="G28" i="3"/>
  <c r="H28" i="3" s="1"/>
  <c r="G29" i="3"/>
  <c r="H29" i="3" s="1"/>
  <c r="G30" i="3"/>
  <c r="H30" i="3" s="1"/>
  <c r="G31" i="3"/>
  <c r="H31" i="3" s="1"/>
  <c r="G24" i="3"/>
  <c r="H24" i="3" s="1"/>
  <c r="G23" i="3"/>
  <c r="H23" i="3" s="1"/>
  <c r="G22" i="3"/>
  <c r="H22" i="3" s="1"/>
  <c r="G20" i="3"/>
  <c r="H20" i="3" s="1"/>
  <c r="G21" i="3"/>
  <c r="H21" i="3" s="1"/>
  <c r="G14" i="3"/>
  <c r="H14" i="3" s="1"/>
  <c r="G15" i="3"/>
  <c r="H15" i="3" s="1"/>
  <c r="G16" i="3"/>
  <c r="H16" i="3" s="1"/>
  <c r="G17" i="3"/>
  <c r="H17" i="3" s="1"/>
  <c r="G18" i="3"/>
  <c r="H18" i="3" s="1"/>
  <c r="G19" i="3"/>
  <c r="H19" i="3" s="1"/>
  <c r="G13" i="3"/>
  <c r="G22" i="21" l="1"/>
  <c r="H22" i="21" s="1"/>
  <c r="G21" i="21"/>
  <c r="H21" i="21" s="1"/>
  <c r="G20" i="21"/>
  <c r="H20" i="21" s="1"/>
  <c r="G19" i="21"/>
  <c r="H19" i="21" s="1"/>
  <c r="G13" i="23"/>
  <c r="H13" i="23" s="1"/>
  <c r="G12" i="23"/>
  <c r="H12" i="23" s="1"/>
  <c r="G13" i="24"/>
  <c r="H13" i="24" s="1"/>
  <c r="H59" i="24" l="1"/>
  <c r="H43" i="23"/>
  <c r="G13" i="22"/>
  <c r="H13" i="22" s="1"/>
  <c r="G23" i="21"/>
  <c r="H23" i="21" s="1"/>
  <c r="G18" i="21"/>
  <c r="H18" i="21" s="1"/>
  <c r="G17" i="21"/>
  <c r="H17" i="21" s="1"/>
  <c r="G16" i="21"/>
  <c r="H16" i="21" s="1"/>
  <c r="G15" i="21"/>
  <c r="H15" i="21" s="1"/>
  <c r="G14" i="21"/>
  <c r="H14" i="21" s="1"/>
  <c r="G13" i="21"/>
  <c r="H13" i="21" s="1"/>
  <c r="G13" i="20"/>
  <c r="H13" i="20" s="1"/>
  <c r="H106" i="20" s="1"/>
  <c r="G13" i="19"/>
  <c r="H13" i="19" s="1"/>
  <c r="H24" i="21" l="1"/>
  <c r="H14" i="22"/>
  <c r="G13" i="14" l="1"/>
  <c r="H13" i="14" s="1"/>
  <c r="H26" i="14" s="1"/>
  <c r="G13" i="13"/>
  <c r="H13" i="13" s="1"/>
  <c r="H101" i="13" s="1"/>
  <c r="G12" i="15" l="1"/>
  <c r="H12" i="15" s="1"/>
  <c r="H29" i="15" s="1"/>
  <c r="G13" i="12" l="1"/>
  <c r="H13" i="12" s="1"/>
  <c r="H35" i="12" l="1"/>
  <c r="G13" i="7" l="1"/>
  <c r="H13" i="7" s="1"/>
  <c r="H73" i="7" s="1"/>
  <c r="G12" i="6"/>
  <c r="H12" i="6" s="1"/>
  <c r="H72" i="6" s="1"/>
  <c r="G14" i="5"/>
  <c r="H14" i="5" s="1"/>
  <c r="G13" i="5"/>
  <c r="H13" i="5" s="1"/>
  <c r="H13" i="3"/>
  <c r="H76" i="3" s="1"/>
  <c r="I20" i="4" l="1"/>
  <c r="H32" i="5"/>
  <c r="G13" i="1" l="1"/>
  <c r="H13" i="1" s="1"/>
  <c r="G48" i="1" s="1"/>
</calcChain>
</file>

<file path=xl/sharedStrings.xml><?xml version="1.0" encoding="utf-8"?>
<sst xmlns="http://schemas.openxmlformats.org/spreadsheetml/2006/main" count="3157" uniqueCount="1105">
  <si>
    <t>Naročnik:</t>
  </si>
  <si>
    <t>Zap. št.</t>
  </si>
  <si>
    <t>ARTIKEL</t>
  </si>
  <si>
    <t>EM</t>
  </si>
  <si>
    <t>OKVIRNA LETNA KOLIČINA</t>
  </si>
  <si>
    <t>CENA / EM brez DDV</t>
  </si>
  <si>
    <t>Stopnja DDV</t>
  </si>
  <si>
    <t>CENA / EM z DDV</t>
  </si>
  <si>
    <t>CENA SKUPAJ Z DDV</t>
  </si>
  <si>
    <t xml:space="preserve">1. </t>
  </si>
  <si>
    <t>kg</t>
  </si>
  <si>
    <t xml:space="preserve">2. </t>
  </si>
  <si>
    <t xml:space="preserve">3. </t>
  </si>
  <si>
    <t xml:space="preserve">4. </t>
  </si>
  <si>
    <t xml:space="preserve">5. </t>
  </si>
  <si>
    <t xml:space="preserve">6. </t>
  </si>
  <si>
    <t xml:space="preserve">7. </t>
  </si>
  <si>
    <t xml:space="preserve">8. </t>
  </si>
  <si>
    <t xml:space="preserve">9. </t>
  </si>
  <si>
    <t>PEČENICE iz telečjega mesa v naravnem ovoju, nepikantne</t>
  </si>
  <si>
    <t xml:space="preserve">10. </t>
  </si>
  <si>
    <t xml:space="preserve">PEČENICE iz svinjskega mesa v naravnem ovoju, nepikantna </t>
  </si>
  <si>
    <t xml:space="preserve">11. </t>
  </si>
  <si>
    <t>HRENOVKE TELEČJE v naravnem ovoju</t>
  </si>
  <si>
    <t>SKUPAJ</t>
  </si>
  <si>
    <t>Datum:</t>
  </si>
  <si>
    <t>Žig in podpis ponudnika</t>
  </si>
  <si>
    <t>kos</t>
  </si>
  <si>
    <t xml:space="preserve">12. </t>
  </si>
  <si>
    <t xml:space="preserve">13. </t>
  </si>
  <si>
    <t xml:space="preserve">14.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</si>
  <si>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</si>
  <si>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</si>
  <si>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</si>
  <si>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</si>
  <si>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</si>
  <si>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</si>
  <si>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</si>
  <si>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</si>
  <si>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</si>
  <si>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</si>
  <si>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</si>
  <si>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</si>
  <si>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</si>
  <si>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Opombe:</t>
  </si>
  <si>
    <t>- cene za vse artikle morajo biti izračunane na zahtevano mersko enoto</t>
  </si>
  <si>
    <t>-v obrazec predračuna ni dovoljeno vnašati količinskih ali drugih sprememb</t>
  </si>
  <si>
    <t>Zahteve za ekološke pridelke in izdelke:</t>
  </si>
  <si>
    <t>Pridelovalci morajo imeti veljaven certifikat, ki ga je izdal kmetijsko gozdarski zavod aribor oz. Inštitut za kontrolo in certifikacijo</t>
  </si>
  <si>
    <t>UM ali Bureav  Veritas.</t>
  </si>
  <si>
    <t>Priloge: Certifikati</t>
  </si>
  <si>
    <t xml:space="preserve">28.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</si>
  <si>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</si>
  <si>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</si>
  <si>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</si>
  <si>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</si>
  <si>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</si>
  <si>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</si>
  <si>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</si>
  <si>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</si>
  <si>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</si>
  <si>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</si>
  <si>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</si>
  <si>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</si>
  <si>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</si>
  <si>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</si>
  <si>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</si>
  <si>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</si>
  <si>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</si>
  <si>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</si>
  <si>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</si>
  <si>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</si>
  <si>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</si>
  <si>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</si>
  <si>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</si>
  <si>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</si>
  <si>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</si>
  <si>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</si>
  <si>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</si>
  <si>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</si>
  <si>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</si>
  <si>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</si>
  <si>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</si>
  <si>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</si>
  <si>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</si>
  <si>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</si>
  <si>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36.</t>
  </si>
  <si>
    <t>38.</t>
  </si>
  <si>
    <t>39.</t>
  </si>
  <si>
    <t>41.</t>
  </si>
  <si>
    <t>42.</t>
  </si>
  <si>
    <t>43.</t>
  </si>
  <si>
    <t>45.</t>
  </si>
  <si>
    <t>46.</t>
  </si>
  <si>
    <t>48.</t>
  </si>
  <si>
    <t>49.</t>
  </si>
  <si>
    <t>KEKSI OREHOVI ROGLJIČKI 1 kg</t>
  </si>
  <si>
    <t>50.</t>
  </si>
  <si>
    <t>KEKSI OBLITI S ČOKOLADO 1 kg</t>
  </si>
  <si>
    <t>51.</t>
  </si>
  <si>
    <t>52.</t>
  </si>
  <si>
    <t>53.</t>
  </si>
  <si>
    <t>KEKSI LINŠKI 1 kg</t>
  </si>
  <si>
    <t>54.</t>
  </si>
  <si>
    <t>55.</t>
  </si>
  <si>
    <t>-          obveznost prevzema odpadne embalaže po dobavi blaga</t>
  </si>
  <si>
    <t>-          vsi artikli morajo ustrezati določbam pravilnikov o kakovosti živil, objavljenih v Uradnem listu RS</t>
  </si>
  <si>
    <t>-          izdelek ne sme vsebovati GSO</t>
  </si>
  <si>
    <t xml:space="preserve"> -        cene za vse artikle morajo biti izračunane na zahtevano mersko enoto</t>
  </si>
  <si>
    <t xml:space="preserve"> -        v obrazec predračuna ni dovoljeno vnašati količinskih ali drugih sprememb</t>
  </si>
  <si>
    <t>pasterizirano in homogenizirano mleko  3,5 % m.m.,  1 l</t>
  </si>
  <si>
    <t>l</t>
  </si>
  <si>
    <t>trajno mleko, kratkotrajna sterilizacija, 3,5 % m.m., 1 l</t>
  </si>
  <si>
    <t>sladka smetana  35 % m.m. brez konzervansov in aditivov,  1l</t>
  </si>
  <si>
    <t>sladka smetana za kuhanje 35 % m.m., 1l</t>
  </si>
  <si>
    <t>kisla smetana 20 - 30 % m.m. 400 g</t>
  </si>
  <si>
    <t>skuta pasirana, min.35 % m.m., 5 kg</t>
  </si>
  <si>
    <t>surovo maslo, min. 82 % m.m., 250 g</t>
  </si>
  <si>
    <t>krem maslo 42 % m.m., 250 g</t>
  </si>
  <si>
    <t xml:space="preserve">jogurt navadni, čvrsti,  brez konzervansov in aditivov, 3,2 % m.m,  0,18 l </t>
  </si>
  <si>
    <t xml:space="preserve">kislo mleko 3, 2 % m.m., brez umetnih sladil, dodanega sladkorja in aditivov,  0,18 l </t>
  </si>
  <si>
    <t xml:space="preserve">sir  poltrdi mastni najmanj 45 % m.m. </t>
  </si>
  <si>
    <t>sir poltrdi tričetrt mastni najmanj 35 % m.m.</t>
  </si>
  <si>
    <t xml:space="preserve">29. </t>
  </si>
  <si>
    <t>sir poltrdi polmastni 25% m.m.</t>
  </si>
  <si>
    <t xml:space="preserve">30. </t>
  </si>
  <si>
    <t xml:space="preserve">31. </t>
  </si>
  <si>
    <t xml:space="preserve">32. </t>
  </si>
  <si>
    <t>sir poltrdi dimljen</t>
  </si>
  <si>
    <t xml:space="preserve">33. </t>
  </si>
  <si>
    <t xml:space="preserve">34. </t>
  </si>
  <si>
    <t xml:space="preserve">sveži sir polnomastni v slanici, v kosu 500 g  </t>
  </si>
  <si>
    <t xml:space="preserve">35. </t>
  </si>
  <si>
    <t xml:space="preserve">36. </t>
  </si>
  <si>
    <t xml:space="preserve">37. </t>
  </si>
  <si>
    <t xml:space="preserve">-         fermentirani mlečni izdelki naj imajo na dan dobave dve tretjini predvidenega roka uporabe, </t>
  </si>
  <si>
    <t xml:space="preserve"> -         vsi artikli morajo ustrezati določbam pravilnika o kakovosti živil, objavljenih v Uradnem listu RS, </t>
  </si>
  <si>
    <t xml:space="preserve"> -         izdelki ne smejo vsebovati GSO in umetnih sladil.</t>
  </si>
  <si>
    <t xml:space="preserve"> -         cene za vse artikle morajo biti izračunane na zahtevano mersko enoto</t>
  </si>
  <si>
    <t xml:space="preserve"> -          v obrazec predračuna ni dovoljeno vnašati količinskih ali drugih sprememb</t>
  </si>
  <si>
    <t>PIŠČANČJA PEČENA ŠUNKA</t>
  </si>
  <si>
    <t>PURANJA ŠUNKA, brez konzervansov</t>
  </si>
  <si>
    <t>PURANJA PRSA V OVITKU</t>
  </si>
  <si>
    <t>MORTADELA</t>
  </si>
  <si>
    <t xml:space="preserve">kg </t>
  </si>
  <si>
    <t xml:space="preserve"> - cene za vse artikle morajo biti izračunane na zahtevano mersko enoto</t>
  </si>
  <si>
    <t xml:space="preserve"> - v obrazec predračuna ni dovoljeno vnašati količinskih ali drugih sprememb</t>
  </si>
  <si>
    <t xml:space="preserve"> - meso mora biti sveže, ohlajeno, domače – slovenskega proizvajalca, I. kvalitete. Na dobavnici mora biti razvidno poreklo in veterinarska številka.</t>
  </si>
  <si>
    <t>-    vsi artikli morajo ustrezati določbam pravilnikov o kakovosti živil, objavljenih v Uradnem listu RS,</t>
  </si>
  <si>
    <t>-   izdelki ne smejo vsebovati GSO.</t>
  </si>
  <si>
    <t>KROMPIRJEVI SVALJKI S SKUTO</t>
  </si>
  <si>
    <t>KROMPIRJEVI SVALJKI BREZ SKUTE</t>
  </si>
  <si>
    <t>ZELENJAVNI POLPETI</t>
  </si>
  <si>
    <t>SOJINI POLPETI</t>
  </si>
  <si>
    <t>TORTELINI SIROVI</t>
  </si>
  <si>
    <t>SIROVI POLPETI</t>
  </si>
  <si>
    <t>-         obveznost prevzema odpadne embalaže po dobavi blaga,</t>
  </si>
  <si>
    <t>-         vsi artikli morajo ustrezati določbam pravilnikov o kakovosti živil, objavljenih v uradnem listu RS,</t>
  </si>
  <si>
    <t>-         izdelki ne smejo vsebovati GSO in umetnih sladil.</t>
  </si>
  <si>
    <t>-         cene vse artikle morajo biti izračunane na zahtevano mersko enoto</t>
  </si>
  <si>
    <t>- v obrazec predračuna ni dovoljeno vnašati količinskih ali drugih sprememb</t>
  </si>
  <si>
    <t xml:space="preserve">Datum: </t>
  </si>
  <si>
    <t>Žig in podpis ponudnika:</t>
  </si>
  <si>
    <t>TESTO ZA LAZANJO 30 X 50 cm</t>
  </si>
  <si>
    <t>VITAQUELL Omega 3  250 g</t>
  </si>
  <si>
    <t>VITAQUELL Extra Vitall 250 g</t>
  </si>
  <si>
    <t>DROBTINE BREZGLUTENSKE 250 g</t>
  </si>
  <si>
    <t xml:space="preserve">KORUZNI KREKERJI BREZ GLUTENA IN JAJC 150 g </t>
  </si>
  <si>
    <t xml:space="preserve">MOKA BREZ GLUTENA 1 kg                                                     </t>
  </si>
  <si>
    <t>PERESNIKI BREZ GLUTENA IN JAJC 250 g</t>
  </si>
  <si>
    <t>SVEDRCI BREZ GLUTENA IN JAJC 250 g</t>
  </si>
  <si>
    <t>ŠPAGETI BREZ GLUTENA IN JAJC 250 g</t>
  </si>
  <si>
    <t>SAVOJSKI BISKVIT BREZ GLUTENA 150 g</t>
  </si>
  <si>
    <t>HRUSTLJAVI PIŠKOTI BREZ GLUTENA 220 g</t>
  </si>
  <si>
    <t>PETIT PIŠKOTI BREZ GLUTENA, JAJC, MLEKA IN OREŠČKOV, 165 g</t>
  </si>
  <si>
    <t>PIŠKOTI MILLY FRIENDS BREZ GLUTENA 125 g</t>
  </si>
  <si>
    <t>SOJINO NAPITEK KOT MLEKO 1 l</t>
  </si>
  <si>
    <t>RIŽEV NAPITEK Z VANILIJO 0,2 l</t>
  </si>
  <si>
    <t>RIŽEV NAPITEK KOT  MLEKO 1 l</t>
  </si>
  <si>
    <t>SADNI JOGURT BREZ LAKTOZE 150 g</t>
  </si>
  <si>
    <t>SIR BREZ LAKTOZE 150 g</t>
  </si>
  <si>
    <t>MLEČNI NAMAZ BREZ LAKTOZE 150 g</t>
  </si>
  <si>
    <t>MASLO BREZ LAKTOZE 125 g</t>
  </si>
  <si>
    <t>SOJIN DESERT ČOKOLADA 125 g</t>
  </si>
  <si>
    <t>SOJIN DESERT JAGODA 125 g</t>
  </si>
  <si>
    <t>SOJIN DESERT MALINA 125 g</t>
  </si>
  <si>
    <t>RIŽEVA SMETANA za kuhanje 0,2 l</t>
  </si>
  <si>
    <t>SOJINA SMETANA za kuhanje 0,2 l</t>
  </si>
  <si>
    <t>PAŠTETA BIO ZELIŠČNA 50 g</t>
  </si>
  <si>
    <t>PAŠTETA BIO VEGETERIJANSKA 50g</t>
  </si>
  <si>
    <t>VEGETERIJANSKE HRENOVKE 200 g</t>
  </si>
  <si>
    <t>MARMELADA - slivova brez umetnih sladil, barvil, konzervansov in citronske kisline, do 300 g</t>
  </si>
  <si>
    <t>TOFU 250 g</t>
  </si>
  <si>
    <t>SEITAN 250 g</t>
  </si>
  <si>
    <t>KRUH PŠENIČNI BELI ŠTRUCA ali MODEL, rezan ali nerezan, pakiran, 0,75 kg - 1 kg</t>
  </si>
  <si>
    <t>KRUH POLBELI ŠTRUCA ali MODEL T 850, rezan ali nerezan, pakiran,  0,75 - 1 kg</t>
  </si>
  <si>
    <t>KRUH PŠENIČNI ČRNI MODEL ali ŠTRUCA T 1100, rezan ali nerezan, pakiran, 0,75 kg - 1 kg</t>
  </si>
  <si>
    <t>KRUH GRAHAM V MODELU, rezan ali nerezan, pakiran 0,75 kg - 1 kg</t>
  </si>
  <si>
    <t>KRUH POLNOZRNAT ŠTRUCA ali MODEL, rezan ali nerezan, pakiran 0,75 kg - 1 kg</t>
  </si>
  <si>
    <t>KRUH PŠENIČNI MEŠANI S SEMENI in POSIPOM, kvaliteta kot stoletni, rezan ali nerezan, 0,75 kg - 1 kg</t>
  </si>
  <si>
    <t>KRUH AJDOV MODEL, rezan ali nerezan, pakiran 0,75 - 1 kg</t>
  </si>
  <si>
    <t>KRUH KORUZNI MODEL, rezan ali nerezan, pakiran 0,75 kg - 1 kg</t>
  </si>
  <si>
    <t>KRUH OVSENI MODEL, rezan ali nerezan, pakiran 0,75 - 1 kg</t>
  </si>
  <si>
    <t>PISAN KRUH MODEL, rezan ali nerezan, pakiran 0,75 kg - 1 kg</t>
  </si>
  <si>
    <t>KRUH RŽENI MODEL, rezan ali nerezan, pakiran 0,75 kg - 1 kg</t>
  </si>
  <si>
    <t>KRUH AJDOV Z OREHI, rezan ali nerezan, pakiran 0,75 - 1 kg</t>
  </si>
  <si>
    <t>KRUH MODELNI Z OVSENIMI KOSMIČI, rezan ali nerezan, pakiran 0,75 kg - 1 kg</t>
  </si>
  <si>
    <t>KRUH POLBELI, rezan ali nerezan, pakiran,  0,75 - 1 kg, BREZ ADITIVOV IN KONZERVANSOV, Z MANJ SOLI</t>
  </si>
  <si>
    <t>KRUH MEŠAN, z manj kot 1 g soli na 100 g, rezan ali nerezan, pakiran 0,75 kg - 1 kg, brez aditivov in konzervansov</t>
  </si>
  <si>
    <t>KRUH S SEMENI IN KOSMIČI HLEBEC, kvalitete kot Jelenov, rezan ali nerezan, pakiran,  0,75 - 1 kg</t>
  </si>
  <si>
    <t>KRUH RŽENI MEŠANI HLEBEC, rezan ali nerezan, pakiran,  0,75 - 1 kg, kvalitete kot Hribovc</t>
  </si>
  <si>
    <t>KAJZERICA bela 40 g</t>
  </si>
  <si>
    <t>ŽEMLJA koruzna 50 g, po potrebi prerezana</t>
  </si>
  <si>
    <t>ŽEMLJA s semeni 60 g</t>
  </si>
  <si>
    <t>BOMBETA črna 60 g</t>
  </si>
  <si>
    <t>KRUH PIRIN,  rezan ali nerezan, pakiran 0,75 - 1 kg</t>
  </si>
  <si>
    <t xml:space="preserve">BOMBETA bela 60 g </t>
  </si>
  <si>
    <t>BOMBETA koruzna 60 g</t>
  </si>
  <si>
    <t>ŠTRUČKA polnozrnata s semeni 50 g</t>
  </si>
  <si>
    <t>SLANIK, 50 g</t>
  </si>
  <si>
    <t>BIGA, 70 g</t>
  </si>
  <si>
    <t>ŽEMLJA bela 80 g, po potrebi prerezana</t>
  </si>
  <si>
    <t>PECIVO OVSENO, 60 g</t>
  </si>
  <si>
    <t>PECIVO S SEMENI, 80 g</t>
  </si>
  <si>
    <t>ŠTRUČKA s sezamom 80 g</t>
  </si>
  <si>
    <t>ŠTRUČKA sirova  s 25 % sira, 60 g</t>
  </si>
  <si>
    <t>PLETENICA  S SEZAMOM 80 g</t>
  </si>
  <si>
    <t xml:space="preserve">ŠTRUČKA makovka 60 g </t>
  </si>
  <si>
    <t xml:space="preserve">BOMBETA s sezamom 80 g </t>
  </si>
  <si>
    <t>ŠTRUČKA sirova  s 25 % sira, 80 g</t>
  </si>
  <si>
    <t>BOMBETA ržena, 60 g</t>
  </si>
  <si>
    <t>SLADKO PECIVO z marmelado 60 g</t>
  </si>
  <si>
    <t>SLADKO PECIVO z vanilijevo kremo ali čokolado 60 g</t>
  </si>
  <si>
    <t>TESTENINE polžki drobni, pakirano od 2 do 5 kg</t>
  </si>
  <si>
    <t>TESTENINE drobni polžki polnozrnati, pakirano od 2 do 5 kg</t>
  </si>
  <si>
    <t>TESTENINE polžki večji, pakirano od 2 do 5 kg</t>
  </si>
  <si>
    <t>TESTENINE peresniki, pakirano od 2 do 5 kg</t>
  </si>
  <si>
    <t>TESTENINE svedri, pakirano od 2 do 5 kg</t>
  </si>
  <si>
    <t>TESTENINE metuljčki,  pakirano od 2 do 5 kg</t>
  </si>
  <si>
    <t>TESTENINE špageti, številka 5 in 3, pakirano od 2 do 5 kg</t>
  </si>
  <si>
    <t>TESTENINE fuži, pakirano od 2 do 5 kg</t>
  </si>
  <si>
    <t>TESTENINSKE krpice, pakirano od 2 do 5 kg</t>
  </si>
  <si>
    <t>JUŠNA ZAKUHA rižek, pakirano od 2 do 5 kg</t>
  </si>
  <si>
    <t>JUŠNA ZAKUHA fidelini kratki, pakirano od 2 do 5 kg</t>
  </si>
  <si>
    <t>JUŠNA ZAKUHA zvezdice, pakirano od 2 do 5 kg</t>
  </si>
  <si>
    <t>JUŠNA ZAKUHA rezanci valjani, pakirano od 2 do 5 kg</t>
  </si>
  <si>
    <t>JUŠNA ZAKUHA ribana kaša, pakirana od 2 do 5 kg</t>
  </si>
  <si>
    <t>TESTENINE široki rezanci valjani, pakirano od 2 do 5 kg</t>
  </si>
  <si>
    <t>TESTENINE valoviti široki rezanci,  pakirano od 2 do 5 kg</t>
  </si>
  <si>
    <t>TESTENINE špageti durum, številka 5 in 3, pakirano od 1 do 5 kg</t>
  </si>
  <si>
    <t>TESTENINE široki rezanci polnozrnati, pakirano od 2 do 5 kg</t>
  </si>
  <si>
    <t>TESTENINE s korenčkom,  pakirano od 2 do 5 kg</t>
  </si>
  <si>
    <t>TESTENINE s špinačo,  pakirano od 2 do 5 kg</t>
  </si>
  <si>
    <t xml:space="preserve">MLINCI  </t>
  </si>
  <si>
    <t>sterilizirano mleko 3,5 % m.m., 2 dl</t>
  </si>
  <si>
    <t>čokoladno mleko 3,2 % m.m., 2 dl</t>
  </si>
  <si>
    <t>Sklop 2. SLADKO PECIVO</t>
  </si>
  <si>
    <t>KROF Z MARMELADO, 60 g</t>
  </si>
  <si>
    <t>BUHTELJ, 60 g</t>
  </si>
  <si>
    <t>ŠTRUKELJ OREHOV, 60g</t>
  </si>
  <si>
    <t>MIKLAVŽ – PARKELJ 60 g</t>
  </si>
  <si>
    <t>ŽEPEK s skuto/sadjem, 60 g</t>
  </si>
  <si>
    <t>ČOKOLADNA TORTICA, 100 g</t>
  </si>
  <si>
    <t>jogurt probiotični  navaden,  tekoči, brez konzervansov in aditivov, 3,2 % m.m., 1 l</t>
  </si>
  <si>
    <t>jogurt probiotični sadni, tekoči, brez konzervansov in aditivov, 1 l</t>
  </si>
  <si>
    <t>mlečni smetanov namaz, 25% m.m., 3/1</t>
  </si>
  <si>
    <t>sladoled, mlečni, lonček, 0,12 l</t>
  </si>
  <si>
    <t>sladoled, mlečni, kornet, 0,125 l</t>
  </si>
  <si>
    <t>vodni sadni sladoled, brez mleka, glutena, 0,07 l</t>
  </si>
  <si>
    <t>ribani trdi sir, 1000 g, kot parmezan</t>
  </si>
  <si>
    <t xml:space="preserve">sir mascarpone, 500 g </t>
  </si>
  <si>
    <t>sir mozzarella, kot bella napoli, 250 g</t>
  </si>
  <si>
    <t>ribani sir, 5000 g</t>
  </si>
  <si>
    <t xml:space="preserve">sir za žar, 1300 g </t>
  </si>
  <si>
    <t xml:space="preserve">riban sir mozzarella za pico, 1000 g </t>
  </si>
  <si>
    <t>smetana za stepanje, 1 l</t>
  </si>
  <si>
    <t>mlečni namaz s smetano,  140  g</t>
  </si>
  <si>
    <t>mlečni namaz z zelišči, 140 g</t>
  </si>
  <si>
    <t>JUNČJE STEGNO I. kategorije, b.k., v kosu brez odpadka</t>
  </si>
  <si>
    <t>SVINJSKO STEGNO I. kategorije, b.k., v kosu brez odpadka</t>
  </si>
  <si>
    <t>TELEČJE STEGNO I. kategorije b.k., v kosu brez odpadka</t>
  </si>
  <si>
    <t>SVINJSKA LEDJA</t>
  </si>
  <si>
    <t>SVINJSKI HRBET, KARE</t>
  </si>
  <si>
    <t>KLOBASE ZA KUHANJE</t>
  </si>
  <si>
    <t>ZASEKA</t>
  </si>
  <si>
    <t>PIŠČANČJE PRSI, sveže, b.k.</t>
  </si>
  <si>
    <t>PIŠČANČJA BEDRA, sveža, 220 g/kos</t>
  </si>
  <si>
    <t>ČEVAPČIČI, PLESKAVICE IZ PERUTNINE</t>
  </si>
  <si>
    <t>ZELJE KISLO</t>
  </si>
  <si>
    <t>RIBJE PALČKE</t>
  </si>
  <si>
    <t>FILE LOSOSA brez kože, očiščen, nepoškodovan, I. kvalitete, globoko zamrznjen</t>
  </si>
  <si>
    <t>MORSKI PES, kotlet, globoko zamrznjen</t>
  </si>
  <si>
    <t>VITKI SOM, brez kosti, I. kvalitete, max. 15-20 % ledene glazure, globoko zamrznjen</t>
  </si>
  <si>
    <t>MORSKI LIST, očiščen, I. kvaliete, max. 15-20 % ledene glazure, globoko zamrznjen</t>
  </si>
  <si>
    <t>FIGE - SMOKVE vseh sort, brez gnitja in poškodb pakirane v standardiziranih odprtih zabojčkih z vložki, v katerih so fige zložene največ v enem sloju</t>
  </si>
  <si>
    <t>KAKI VANILIJA  čvrst sadež</t>
  </si>
  <si>
    <t>MELONA OZ. DINJA vseh sort, celi, zdravi plodovi</t>
  </si>
  <si>
    <t>LIMONE zdravo sočno meso, čvrst sadež, čist, minimalno 20 % soka</t>
  </si>
  <si>
    <t>POMARANČE zdravo, sočno oranžno meso, čvrst sadež, čist, minimalno 33 % soka</t>
  </si>
  <si>
    <t>MANDARINE zdravo, sočno meso, čvrst sadež, čist, minimalno 33 % soka</t>
  </si>
  <si>
    <t>KLEMENTINE zdravo, sočno meso, čvrst sadež, čist, minimalno 40 % soka</t>
  </si>
  <si>
    <t>ROZINE suho jagodičasto sadje - grozdje, cele, čvrste, med 13 % in 31 % vlage pakirane, pakirane v ustrezni embalaži, ki zagotavlja popolno ohranitev kakovosti</t>
  </si>
  <si>
    <t>BRUSNICE suho jagodičasto sadje - cele, čvrste, med 13 % in 31 % vlage pakirane, pakirane v ustrezni embalaži, ki zagotavlja popolno ohranitev kakovosti</t>
  </si>
  <si>
    <t>SUHI JABOLČNI KRHLJI narezani na rezine, olupljeni, izdelani iz zrelega sadja, ne smejo biti presušeni (zažgani), vlage do 22 %, pakirani v ustrezni embalaži, ki zagotavlja popolno ohranitev kakovosti</t>
  </si>
  <si>
    <t>SUHE SLIVE brez koščic, vsebnost vlage do 35 %, pakirane v ustrezni embalaži, ki zagotavlja popolno ohranitev kakovosti</t>
  </si>
  <si>
    <t>SUHE MARELICE brez koščic, cele ali razpolovljene, sušene iz zrelih sadežev, čvrste, do 22 % vlage, pakirane v ustrezni embalaži, ki zagotavlja popolno ohranitev kakovosti</t>
  </si>
  <si>
    <t>SUHE FIGE pakirane v ustrezni embalaži, ki zagotavlja popolno ohranitev kakovosti</t>
  </si>
  <si>
    <t>OREHOVA JEDRCA lupinasto sadje, pakirano v ustrezni embalaži, ki zagotavlja popolno ohranitev kakovosti</t>
  </si>
  <si>
    <t>REPA KISLA</t>
  </si>
  <si>
    <t xml:space="preserve">pasterizirano mleko 3,5 % m.m., 10 l  </t>
  </si>
  <si>
    <t>topljeni sir za mazanje, trikotniki, 35 % m.m., 140 g</t>
  </si>
  <si>
    <t>PREŠANA PUSTA ŠUNKA</t>
  </si>
  <si>
    <t>PREŠANA KUHANA ŠUNKA</t>
  </si>
  <si>
    <t>KUHAN PRŠUT</t>
  </si>
  <si>
    <t>PEČEN PRŠUT</t>
  </si>
  <si>
    <t>PARIŠKA SALAMA</t>
  </si>
  <si>
    <t>KOSTI goveje</t>
  </si>
  <si>
    <t>SALAMA SUHA</t>
  </si>
  <si>
    <t>SALAMA ŠUNKARICA ZA PICO</t>
  </si>
  <si>
    <t>KRAŠKI PRŠUT</t>
  </si>
  <si>
    <t>HAMBURŠKA SLANINA</t>
  </si>
  <si>
    <t>SVINJSKI VRAT SUHI, b.k.</t>
  </si>
  <si>
    <t>ČEVAPČIČI</t>
  </si>
  <si>
    <t>PIŠČANČJA POSEBNA SALAMA</t>
  </si>
  <si>
    <t>PURANJI FILE prsi, sveže, b.k.</t>
  </si>
  <si>
    <t>BROKOLI CVETAČA POLPETI</t>
  </si>
  <si>
    <t>TORTELINI ŠPINAČNI</t>
  </si>
  <si>
    <t>BREZGLUTENSKI KRUH različne vrste 400 g</t>
  </si>
  <si>
    <t>JABOLKA I. kategorije, porcijske</t>
  </si>
  <si>
    <t>BANANE I. kategorije, porcijske</t>
  </si>
  <si>
    <t>HRUŠKE I. kategorije, porcijske</t>
  </si>
  <si>
    <t>ANANAS I. kategorije</t>
  </si>
  <si>
    <t>AVOKADO I. kategorije</t>
  </si>
  <si>
    <t>NAŠI I. kategorije</t>
  </si>
  <si>
    <t>GROZDJE belo, brez koščic, I. kategorije</t>
  </si>
  <si>
    <t>GROZDJE belo, vseh sort, I. kategorije</t>
  </si>
  <si>
    <t>GROZDJE rdeče oz. črno, vseh sort, I. kategorije</t>
  </si>
  <si>
    <t>SUH ANANAS pakiran v ustrezni embalaži, ki zagotavlja popolno ohranitev kakovosti</t>
  </si>
  <si>
    <t>ČEBULA I. kategorije</t>
  </si>
  <si>
    <t>ČEBULA MLADA I. kategorije</t>
  </si>
  <si>
    <t>KROMPIR I. kategorije</t>
  </si>
  <si>
    <t>KOROMAČ I. kategorije</t>
  </si>
  <si>
    <t>ZELENA I. kategorije</t>
  </si>
  <si>
    <t>BROKOLI I. kategorije</t>
  </si>
  <si>
    <t>CVETAČA I. kategorije</t>
  </si>
  <si>
    <t>PARADIŽNIK I. kategorije</t>
  </si>
  <si>
    <t>PARADIŽNIK ČEŠNJEVEC I. kategorije</t>
  </si>
  <si>
    <t>KORENJE RUMENO I. kategorije</t>
  </si>
  <si>
    <t>KORENJE RDEČE I. kategorije</t>
  </si>
  <si>
    <t>SOLATA ENDIVIJA I. kategorije</t>
  </si>
  <si>
    <t>SOLATA RADIČ RDEČI I. kategorije</t>
  </si>
  <si>
    <t>SOLATA MEHKA I. kategorije</t>
  </si>
  <si>
    <t>MOTOVILEC I. kategorije</t>
  </si>
  <si>
    <t>RUKOLA I. kategorije</t>
  </si>
  <si>
    <t>PAPRIKA RDEČA I. kategorije</t>
  </si>
  <si>
    <t>PAPRIKA ZELENA I. kategorije</t>
  </si>
  <si>
    <t>FIŽOL STROČJI RUMEN I. kategorije</t>
  </si>
  <si>
    <t>FIŽOL ČEŠNJEVEC - ZRNJE I. kategorije</t>
  </si>
  <si>
    <t>FIŽOL TETOVEC - ZRNJE I. kategorije</t>
  </si>
  <si>
    <t>ČESEN I. kategorije</t>
  </si>
  <si>
    <t>ZELJE SVEŽE BELO I. kategorije</t>
  </si>
  <si>
    <t>ZELJE KITAJSKO I. kategorije</t>
  </si>
  <si>
    <t>ZELJE RDEČE I. kategorije</t>
  </si>
  <si>
    <t>PETERŠILJ I. kategorije</t>
  </si>
  <si>
    <t>BAZILIKA I. kategorije</t>
  </si>
  <si>
    <t>KOLERABA I. kategorije</t>
  </si>
  <si>
    <t>POR I. kategorije</t>
  </si>
  <si>
    <t>BUČKE I. kategorije</t>
  </si>
  <si>
    <t>BUČA HOKAIDO I. kategorije</t>
  </si>
  <si>
    <t>MELANCANI - JAJČEVCI I. kategorije</t>
  </si>
  <si>
    <t>KUMARE I. kategorije</t>
  </si>
  <si>
    <t>OHROVT GLAVNATI I. kategorije</t>
  </si>
  <si>
    <t>OHROVT BRSTIČNI I. kategorije</t>
  </si>
  <si>
    <t>ŠPARGLJI I. kategorije</t>
  </si>
  <si>
    <t>BLITVA I. kategorije</t>
  </si>
  <si>
    <t>REDKVICA I. kategorije</t>
  </si>
  <si>
    <t>100% sadni sok jabolko, 1/1 l brez sladkorja, konzervansov, sladil in barvil</t>
  </si>
  <si>
    <t>100% sadni sok pomaranča, 1/1 l brez sladkorja, konzervansov, sladil in barvil</t>
  </si>
  <si>
    <t>100% sadni sok ananas, 1/1 l brez sladkorja, konzervansov, sladil in barvil</t>
  </si>
  <si>
    <t>sadni sok breskev, 1/1 z min 40- 50% sadnim deležem, brez konzervansev sladil in barvil</t>
  </si>
  <si>
    <t>sadni sok pomaranča, 1/1 z min 40- 50% sadnim deležem, brez konzervansev sladil in barvil</t>
  </si>
  <si>
    <t>sadni sok hruška, 1/1 z min 40- 50% sadnim deležem, brez konzervansev sladil in barvil</t>
  </si>
  <si>
    <t>100% sadni sok jabolko, 0,2 l brez sladkorja, konzervansov, sladil in barvil</t>
  </si>
  <si>
    <t>100% sadni sok pomaranča, 0,2 l brez sladkorja, konzervansov, sladil in barvil</t>
  </si>
  <si>
    <t>lit</t>
  </si>
  <si>
    <t>kom</t>
  </si>
  <si>
    <t>voda izvirska negazirana 0,5 l</t>
  </si>
  <si>
    <t>voda izvirska negazirana 1,5 l</t>
  </si>
  <si>
    <t>Nadomestek za kavo (Franck ali enakovredno)250 g</t>
  </si>
  <si>
    <t>Jabolčni naravni sadni kis, 5 % ocetne kisline, 1/1 Salatina ali enakovredno</t>
  </si>
  <si>
    <t>Bazilika 162 g</t>
  </si>
  <si>
    <t>Drobnjak 69 g</t>
  </si>
  <si>
    <t>Klinčki  celi 25 g</t>
  </si>
  <si>
    <t>Kumina mleta 382 g</t>
  </si>
  <si>
    <t>Lovorjev list 90 g</t>
  </si>
  <si>
    <t>Majaron 92 g</t>
  </si>
  <si>
    <t>Muškat oreh mleti 165 g</t>
  </si>
  <si>
    <t>Origano 150 g</t>
  </si>
  <si>
    <t>Rožmarin 382 g</t>
  </si>
  <si>
    <t>Šetraj 197 g</t>
  </si>
  <si>
    <t>Timijan 100g</t>
  </si>
  <si>
    <t>Pehtran 180 g</t>
  </si>
  <si>
    <t>Poper mleti 533 g</t>
  </si>
  <si>
    <t>Mleta sladka rdeča paprika 580 g</t>
  </si>
  <si>
    <t>česen granulat mleti 1kg</t>
  </si>
  <si>
    <t>100 % sončnično olje, 1/1, 1. kvalitete</t>
  </si>
  <si>
    <t>100 % repično olje, 1/1, 1. kvalitete</t>
  </si>
  <si>
    <t>100 % olivno olje, 1. kvalitete, 1/1</t>
  </si>
  <si>
    <t>Ovseni kosmiči 500 g</t>
  </si>
  <si>
    <t xml:space="preserve">Žitarice za zajtrk - koruzno satje z medom 250 g brez umetnih konzervansov in  sladil </t>
  </si>
  <si>
    <t xml:space="preserve">Žitarice za zajtrk - kakavov rižek 250 g brez umetnih konzervansov,  sladil </t>
  </si>
  <si>
    <t xml:space="preserve">Žitarice za zajtrk -  hrustljavi kosmiči s pšenično klico 200 g brez umetnih konzervansov,  sladil </t>
  </si>
  <si>
    <t xml:space="preserve">Žitarice za zajtrk – žitne kroglice s čokolado, 375 g, brez umetnih konzervansov, umetnih sladil </t>
  </si>
  <si>
    <t xml:space="preserve">Musli s čokolado 375 g, brez umetnih konzervansov in sladil </t>
  </si>
  <si>
    <t>Kokosova moka 500g</t>
  </si>
  <si>
    <t>Pira 1/1</t>
  </si>
  <si>
    <t xml:space="preserve">Parboiled riž, extra kakovosti </t>
  </si>
  <si>
    <t>Dolgozrnati parboiled riž, brušen extra kakovosti 1/1</t>
  </si>
  <si>
    <t xml:space="preserve">Dolgozrnati parboiled riž, nebrušen extra kakovosti </t>
  </si>
  <si>
    <t>Zlate kroglice  1/1</t>
  </si>
  <si>
    <t>Fritati 1/1</t>
  </si>
  <si>
    <t>Morska jodirana drobna kuhinjska sol 1/1</t>
  </si>
  <si>
    <t>Sladkor v prahu 1/1 kg</t>
  </si>
  <si>
    <t>Sladkor vanilin 1/1 kg</t>
  </si>
  <si>
    <t>Mlečno čokoladna rezina 30g</t>
  </si>
  <si>
    <t xml:space="preserve">Majoneza, kozarec 630g </t>
  </si>
  <si>
    <t>Kvas sveži 42g</t>
  </si>
  <si>
    <t>Tuna v olivnem olju 80 g ekstra kvalitete</t>
  </si>
  <si>
    <t>JAJCA razred A, velikost L, talna reja</t>
  </si>
  <si>
    <t>Rum 1l</t>
  </si>
  <si>
    <t>PLESKAVICE po 10 dag</t>
  </si>
  <si>
    <t>TELEČJE STEGNO I. kategorije, zrezki 10 dag, brez odpadka</t>
  </si>
  <si>
    <t>PIŠČANČJE KRAČE, sveže, 150 g/kos</t>
  </si>
  <si>
    <t>PIŠČANČJI FILE narezan, sveži, zrezki po 10 dag</t>
  </si>
  <si>
    <t>PIŠČANČJE HRENOVKE BREZ OVOJA</t>
  </si>
  <si>
    <t>PURANJI FILE narezan, sveži, zrezki po 10 dag</t>
  </si>
  <si>
    <t>Beli brušen riž, okrogli,  1. vrste kakovosti 1/1</t>
  </si>
  <si>
    <t>ČIČERIKA</t>
  </si>
  <si>
    <t>LEŠNIKI</t>
  </si>
  <si>
    <t>INDIJSKI OREŠČKI</t>
  </si>
  <si>
    <t>DROBTINE KRUŠNE fino mlete  1 kg</t>
  </si>
  <si>
    <t>Cikorija 250 g</t>
  </si>
  <si>
    <t xml:space="preserve">Prašek za puding vanilija 1/1 </t>
  </si>
  <si>
    <t xml:space="preserve">Prašek za puding  čokolada 1/1 </t>
  </si>
  <si>
    <t>Čokolada za kuhanje 250 do 500g</t>
  </si>
  <si>
    <t>Kvas sveži 500g</t>
  </si>
  <si>
    <t>Krompirjevo testo 4 kg</t>
  </si>
  <si>
    <t>Kremin 1 kg</t>
  </si>
  <si>
    <t>Kokošja pašteta (Argeta ali enakovredno) 27g brez dodanih konzervansov</t>
  </si>
  <si>
    <t>Kokošja pašteta za otroke (Argetajunior ali enakovredno) 27g brez ojačevalcev okusa, umetnih arom in drugih aditivov (E-jev)</t>
  </si>
  <si>
    <t>Kosmiči kot Čokolino 1 kg</t>
  </si>
  <si>
    <t>Kosmiči kot Rižolino 1 kg</t>
  </si>
  <si>
    <t>Sadno žitna rezina z več kot 30% sadnega deleža 30g (Frutabela ali enakovredno)</t>
  </si>
  <si>
    <t>Kakav v prahu 100% 100g</t>
  </si>
  <si>
    <t>Cvetlični med 900g</t>
  </si>
  <si>
    <t>Rožičeva moka 0,4 do 1 kg</t>
  </si>
  <si>
    <t>35.</t>
  </si>
  <si>
    <t>37.</t>
  </si>
  <si>
    <t>40.</t>
  </si>
  <si>
    <t>44.</t>
  </si>
  <si>
    <t>47.</t>
  </si>
  <si>
    <t>56.</t>
  </si>
  <si>
    <t>57.</t>
  </si>
  <si>
    <t>58.</t>
  </si>
  <si>
    <t>DROBNO PECIVO, MINJONI, čokoladni in sadni v papirnatih modelčkih</t>
  </si>
  <si>
    <t>59.</t>
  </si>
  <si>
    <t>60.</t>
  </si>
  <si>
    <t>61.</t>
  </si>
  <si>
    <t>62.</t>
  </si>
  <si>
    <t>63.</t>
  </si>
  <si>
    <t>64.</t>
  </si>
  <si>
    <t>65.</t>
  </si>
  <si>
    <t>66.</t>
  </si>
  <si>
    <t>67.</t>
  </si>
  <si>
    <t>68.</t>
  </si>
  <si>
    <t>69.</t>
  </si>
  <si>
    <t>70.</t>
  </si>
  <si>
    <t>71.</t>
  </si>
  <si>
    <t>72.</t>
  </si>
  <si>
    <t>73.</t>
  </si>
  <si>
    <t>74.</t>
  </si>
  <si>
    <t>75.</t>
  </si>
  <si>
    <t>76.</t>
  </si>
  <si>
    <t>77.</t>
  </si>
  <si>
    <t>78.</t>
  </si>
  <si>
    <t>79.</t>
  </si>
  <si>
    <t>80.</t>
  </si>
  <si>
    <t>Margarina za peko  250 g</t>
  </si>
  <si>
    <t>Keksi navadni 920 g kot piknik</t>
  </si>
  <si>
    <t>81.</t>
  </si>
  <si>
    <t>100% limonin pasteriziran sok, brez aditivov in konzervansov 1l</t>
  </si>
  <si>
    <t>Sardine v rastlinskem olju 115 g, ekstra kvalitete</t>
  </si>
  <si>
    <t>Baby piškoti kot Savoiardi 400g</t>
  </si>
  <si>
    <t>hren delikatesni 1 kg</t>
  </si>
  <si>
    <t>ajvar, nepekoč 1 kg</t>
  </si>
  <si>
    <t>kisle kumarice 1 kg</t>
  </si>
  <si>
    <t>paprika file rumeni 1 kg</t>
  </si>
  <si>
    <t>kompot ananas koščki 2,5 do 5 kg</t>
  </si>
  <si>
    <t>kompot coctail (mešano sadje) 2,5 do 3 kg</t>
  </si>
  <si>
    <t>GOZDARSKA SALAMA</t>
  </si>
  <si>
    <t>rdeča pesa, konzerva 4 kg</t>
  </si>
  <si>
    <t>džuveč, konzerva 4 kg</t>
  </si>
  <si>
    <t>ketchup 1,1, kg</t>
  </si>
  <si>
    <t>kompot breskev, brez koščic 2,5 do 5 kg</t>
  </si>
  <si>
    <t>kompot marelica, brez koščic 2,5 do 5 kg</t>
  </si>
  <si>
    <t>BIO ajdov mešan kruh 0,8 do 1 kg</t>
  </si>
  <si>
    <t>BIO ovsen mešan kruh 0,8 do 1 kg</t>
  </si>
  <si>
    <t>Čaj šipek hibiskus vrečke 1,5 kg</t>
  </si>
  <si>
    <t>Čaj šipek vrečke 1,5 kg</t>
  </si>
  <si>
    <t>Čaj jagoda vanilija vrečke 1,25 kg</t>
  </si>
  <si>
    <t>Čaj planinski vrečke 1 kg</t>
  </si>
  <si>
    <t>Čaj divja češnja vrečke 1,25 kg</t>
  </si>
  <si>
    <t>Čaj gozdni sadeži vrečke 1,2 kg</t>
  </si>
  <si>
    <t>rdeča pesa, konzerva 1 kg</t>
  </si>
  <si>
    <t>paprika file rdeči v kisu, konzerva 1 kg</t>
  </si>
  <si>
    <t>gorčica delikatesna 1 kg</t>
  </si>
  <si>
    <t>marmelada mešana 1 kg</t>
  </si>
  <si>
    <t>marmelada jagodna 1 kg</t>
  </si>
  <si>
    <t>paradižnikov koncentrat, konzerva 1 kg</t>
  </si>
  <si>
    <t>SVINJSKO STEGNO I. kategorije, zrezki 10 dag</t>
  </si>
  <si>
    <t>PIŠČANČJE PRSI V OVITKU, brez konzervansov</t>
  </si>
  <si>
    <t>PIŠČANČJI MEDALJONI PANIRANI</t>
  </si>
  <si>
    <t>PIŠČANČJI FILE prsi, sveže b.k.</t>
  </si>
  <si>
    <t xml:space="preserve">JUNČJE STEGNO I. kategorije, zrezki 10 dag </t>
  </si>
  <si>
    <t>Čokolada v prahu 1 kg</t>
  </si>
  <si>
    <t>Čokolada mlečna Gorenjka ali enakovredno 200 do 300g</t>
  </si>
  <si>
    <t>100 % sončnično olje, 5 l, 1. kvalitete</t>
  </si>
  <si>
    <t>Sladkor kristalni 1/1</t>
  </si>
  <si>
    <t>Lešnikov in kakavov namaz 750g kvalitete nutella</t>
  </si>
  <si>
    <t>Baby pašteta s sladko smetano 400g</t>
  </si>
  <si>
    <t>Čaj breskev rinfuza 1 kg</t>
  </si>
  <si>
    <t>Čaj gozdni sadeži rinfuza 1 kg</t>
  </si>
  <si>
    <t>Čaj jagoda malina rinfuza 1 kg</t>
  </si>
  <si>
    <t>olive zelene brez koščice 1 kg</t>
  </si>
  <si>
    <t>olive zelene polnjene s papriko 530g</t>
  </si>
  <si>
    <t>marmelada marelična 1 kg</t>
  </si>
  <si>
    <t>Marmelada slivova 1 kg</t>
  </si>
  <si>
    <t>Marmelada šipkova 1 kg</t>
  </si>
  <si>
    <t>Pirina moka 1/1</t>
  </si>
  <si>
    <t>Moka pšenična tip 500 1/1</t>
  </si>
  <si>
    <t>Moka pšenična ostra 1/1</t>
  </si>
  <si>
    <t>Moka ajdova 1/1</t>
  </si>
  <si>
    <t>Moka koruzna 1/1</t>
  </si>
  <si>
    <t>Moka tip 850 1/1</t>
  </si>
  <si>
    <t>Pšenični zdrob 1/1</t>
  </si>
  <si>
    <t>Koruzni zdrob 1/1</t>
  </si>
  <si>
    <t>ajdova kaša 1/1</t>
  </si>
  <si>
    <t>prosena kaša 1/1</t>
  </si>
  <si>
    <t>ješprenj 1/1</t>
  </si>
  <si>
    <t>riževi vaflji nesoljeni 100g</t>
  </si>
  <si>
    <t>Moka pšenična tip 1100 1/1</t>
  </si>
  <si>
    <t>Moka pšenična polnozrnata 1/1</t>
  </si>
  <si>
    <t>Rahli ovseni kosmiči 500g</t>
  </si>
  <si>
    <t>KRUH KROMPIRJEV, HLEBEC, rezan ali nerezan, pakiran 0,75 kg - 1 kg, kvalitete kot Hribovc</t>
  </si>
  <si>
    <t>KAJZERICA koruzna 60g, po potrebi prerezana</t>
  </si>
  <si>
    <t>KAJZERICA ovsena 60g, po potrebi prerezana</t>
  </si>
  <si>
    <t>ŽEMLJA s skuto 50 do 60g</t>
  </si>
  <si>
    <t>kisla smetana  20 - 30 % m.m. 180g</t>
  </si>
  <si>
    <t>PIŠČANČJE NABODALO 75% mesa in vsaj 15% zelenjave 120g</t>
  </si>
  <si>
    <t>KALAMARI očiščeni</t>
  </si>
  <si>
    <t>FIŽOL STROČJI RUMENI 2 do 2,5 kg</t>
  </si>
  <si>
    <t>CVETAČA, I. kvaliteta 2 do 2,5 kg</t>
  </si>
  <si>
    <t>GRAH, I. kvaliteta 2 do 2,5 kg</t>
  </si>
  <si>
    <t>ŠPINAČA pasirana 2 do 2,5 kg</t>
  </si>
  <si>
    <t>BROKOLI, I. kvaliteta 2 do 2,5 kg</t>
  </si>
  <si>
    <t>BRSTIČNI OHROVT, I. kvaliteta 2 do 2,5 kg</t>
  </si>
  <si>
    <t>ZELENJAVNA MEŠANICA kvalitete kajzer mix 2 do 2,5 kg</t>
  </si>
  <si>
    <t>ŠAMPINJONI rezani 2 do 2,5 kg</t>
  </si>
  <si>
    <t>KORUZA SLADKA 2 do 2,5 kg</t>
  </si>
  <si>
    <t>KORENJE BABY 2 do 2,5 kg</t>
  </si>
  <si>
    <t>KORENJE REZINE 2 do 2,5 kg</t>
  </si>
  <si>
    <t>POMFRIT 2 do 2,5 kg</t>
  </si>
  <si>
    <t>GOZDNI SADEŽI, I. kvalitete 2 do 2,5 kg</t>
  </si>
  <si>
    <t>MALINE, I. kvalitete 2 do 2,5 kg</t>
  </si>
  <si>
    <t>VIŠNJE, I. kvalitete 2 do 2,5 kg</t>
  </si>
  <si>
    <t>JAGODE, I. kvalitete 2 do 2,5 kg</t>
  </si>
  <si>
    <t>BOROVNICE, I. kvalitete 2 do 2,5 kg</t>
  </si>
  <si>
    <t>TESTENINE polžki drobni 0,5 kg</t>
  </si>
  <si>
    <t>kus kus 2 kg</t>
  </si>
  <si>
    <t>Čokolada brez mleka, jajc, oreščkov 15g</t>
  </si>
  <si>
    <t>RADIČ ŠTRUCAR I. kategorije</t>
  </si>
  <si>
    <t>džem slivov 440g</t>
  </si>
  <si>
    <t>džem borovničev 440g</t>
  </si>
  <si>
    <t>džem jagodni 440g</t>
  </si>
  <si>
    <t>džem marelični 440g</t>
  </si>
  <si>
    <t>BIO 100% jabolčni sok 1l</t>
  </si>
  <si>
    <t>Mak mleti</t>
  </si>
  <si>
    <t>Margarina 500 g kot Rama classic</t>
  </si>
  <si>
    <t>Sezam 250g</t>
  </si>
  <si>
    <t>Koruzni kosmiči 500g</t>
  </si>
  <si>
    <t>čaj lipa veriga 1 kg</t>
  </si>
  <si>
    <t>čaj bezeg veriga 1 kg</t>
  </si>
  <si>
    <t>prašek za tiramisu 1 kg</t>
  </si>
  <si>
    <t>prašek za panakoto 1 kg</t>
  </si>
  <si>
    <t>želatina</t>
  </si>
  <si>
    <t>Pecilni prašek 13g</t>
  </si>
  <si>
    <t>Kakav zrnca, 25 % kakava, 0,8 kg (Benquick ali podobno)</t>
  </si>
  <si>
    <t>pražena čebula 1 kg</t>
  </si>
  <si>
    <t>soda bikarbona 40 do 100g</t>
  </si>
  <si>
    <t xml:space="preserve">38. </t>
  </si>
  <si>
    <t>Sklop 1. KRUH IN PEKOVSKI IZDELKI</t>
  </si>
  <si>
    <t>Sklop 3. MLEKO</t>
  </si>
  <si>
    <t>Sklop 4. MLEČNI IZDELKI</t>
  </si>
  <si>
    <t>Sklop 5. MESO IN MESNI IZDELKI</t>
  </si>
  <si>
    <t>Sklop 7. JAJCA</t>
  </si>
  <si>
    <t>Sklop 8. RIBE</t>
  </si>
  <si>
    <t>Sklop 9. Zamrznjena zelenjava in sadje</t>
  </si>
  <si>
    <t>Dobava se vrši dnevno od 5:30 do 6:30 ure.</t>
  </si>
  <si>
    <t>KIVI vseh sort, celi, zdravi plodovi, brez peclja, čisti, čvrsti a ne mehki plodovi, stopnja zrelosti najmanj 9,5°Brixa</t>
  </si>
  <si>
    <t>Kavni nadomestek žitni (Proja ali enakovredno) 250 g</t>
  </si>
  <si>
    <t>Ekstra deviško hladno stiskano olivno olje 1/1 (Gea ali enakovredno)</t>
  </si>
  <si>
    <t>100% bučno olje 1/1 (Gea ali enakovredno)</t>
  </si>
  <si>
    <t>UM ali Bureav Veritas.</t>
  </si>
  <si>
    <t>BREZGLUTENSKO PEKOVSKO PECIVO ( bombice, žemlje) 55g</t>
  </si>
  <si>
    <t>KORUZNI KOSMIČI BREZ GLUTENA  500 g</t>
  </si>
  <si>
    <t>ZELENJAVNI NAMAZI - različni okusi, brez jajc, mleka in glutena 100g</t>
  </si>
  <si>
    <t>ZELENJAVNI NAMAZI - različni okusi, brez jajc, mleka in glutena 250 g</t>
  </si>
  <si>
    <t>TUNIN NAMAZ brez jajc, glutena,  mleka in konzervansov, 100 g</t>
  </si>
  <si>
    <t>ČOKOLADNI NAMAZ brez dodanega sladkorja, brez glutena, pšenice, mleka, laktoze, jajc, sezama, oreščkov,  do 150 g</t>
  </si>
  <si>
    <t>Kava prava, črna,  Bar Caffe pakirana po 100g, mleta</t>
  </si>
  <si>
    <t>Kava prava, črna, Bar Caffe pakirana po 250 g, mleta</t>
  </si>
  <si>
    <t>-         v obrazec predračuna ni dovoljeno vnašati količinskih ali drugih sprememb</t>
  </si>
  <si>
    <t>VRTEC MENGEŠ</t>
  </si>
  <si>
    <t>Šolska ulica 12</t>
  </si>
  <si>
    <t>1234 Mengeš</t>
  </si>
  <si>
    <t>Sklop 6. PERUTNINA IN PERUTNINSKI IZDELKI</t>
  </si>
  <si>
    <t xml:space="preserve">39. </t>
  </si>
  <si>
    <t>sadni sok borovnica, 1/1 z min 35- 50% sadnim deležem, brez konzervansev sladil in barvil</t>
  </si>
  <si>
    <t>Sadno žitna rezina z več kot 40% sadnega deleža 35g (Frutabela ali enakovredno)</t>
  </si>
  <si>
    <t>sadni sok marelica, 1/1 z min 43- 50% sadnim deležem, brez konzervansev sladil in barvil</t>
  </si>
  <si>
    <t>sadni sok jagoda, 1/1 z min 45- 50% sadnim deležem, brez konzervansev sladil in barvil</t>
  </si>
  <si>
    <t>100% zgoščeni sok gozdni sadeži brez konzervansov 3 do 6l</t>
  </si>
  <si>
    <t>100% zgoščeni jagodni sok brez konzervansov 3 do 6l</t>
  </si>
  <si>
    <t>100% zgoščeni jabolčni sok brez konzervansov 3 do 6l</t>
  </si>
  <si>
    <t>100% zgoščeni bezgov sok brez konzervansov 3 do 6l</t>
  </si>
  <si>
    <t>ŠTRUČKA HOT DOG, z luknjo ali rezana, 80 g</t>
  </si>
  <si>
    <t>LEPINJA, 150g</t>
  </si>
  <si>
    <t>ROLADA, čokoladna 80g</t>
  </si>
  <si>
    <t>ROLADA, sadna 60g</t>
  </si>
  <si>
    <t>BUREK MESNI, 80 g</t>
  </si>
  <si>
    <t>BUREK ŠPINAČNI, 80 g</t>
  </si>
  <si>
    <t>BUREK SIROV, 80 g</t>
  </si>
  <si>
    <t>MUFFIN (različna polnila), do 50g</t>
  </si>
  <si>
    <t>JEŽEK čokoladni, 50 g</t>
  </si>
  <si>
    <r>
      <rPr>
        <sz val="11"/>
        <color indexed="8"/>
        <rFont val="Arial"/>
        <family val="2"/>
        <charset val="238"/>
      </rPr>
      <t>Ponudniki morajo poleg cen skladno z merilom "sheme kakovosti" za sklope, ki niso eko/bio sklopi, za vsakim sklopom predložiti relevantne certifikate skladno s točko XI. Certifikati za ekološko pridelana živila in živila iz drugih shem kakovosti razpisne dokumentacije. Prav tako morajo ponudniki v ponudbeni predračun za vsak posamezen artikel podsklopa v primeru uveljavljanja merila "sheme kakovosti" vp</t>
    </r>
    <r>
      <rPr>
        <u/>
        <sz val="11"/>
        <color indexed="8"/>
        <rFont val="Arial"/>
        <family val="2"/>
        <charset val="238"/>
      </rPr>
      <t>isati št. živil, ki ustrezajo merilu "sheme kakovosti" znotraj posameznega podklopa</t>
    </r>
    <r>
      <rPr>
        <sz val="11"/>
        <color indexed="8"/>
        <rFont val="Arial"/>
        <family val="2"/>
        <charset val="238"/>
      </rPr>
      <t>, prav tako pa tudi n</t>
    </r>
    <r>
      <rPr>
        <u/>
        <sz val="11"/>
        <color indexed="8"/>
        <rFont val="Arial"/>
        <family val="2"/>
        <charset val="238"/>
      </rPr>
      <t xml:space="preserve">a koncu podsklopa delež živil v % za posamezni podsklop, </t>
    </r>
    <r>
      <rPr>
        <sz val="11"/>
        <color indexed="8"/>
        <rFont val="Arial"/>
        <family val="2"/>
        <charset val="238"/>
      </rPr>
      <t xml:space="preserve">za katera uveljavlja navedeno merilo. Zaradi preverjanj veljavnosti certifikatov v času oddaje ponudbe, prav tako pa tudi v fazi izvajanja okvirnega sporazuma, je ponudnik zavezan vpisati tudi veljavnost certifikatov in v primeru veljavne sklenitve okvirnega sporazuma, v fazi izvajanja okvirnega sporazuma </t>
    </r>
    <r>
      <rPr>
        <u/>
        <sz val="11"/>
        <color indexed="8"/>
        <rFont val="Arial"/>
        <family val="2"/>
        <charset val="238"/>
      </rPr>
      <t>po preteku veljavnosti certifikata, priložiti veljaven certifikat. Za možnost preverjanja s strani naročnika so ponudniki dolžni na ftc. certifikatov, ki jih bodo priložili za posameznim podsklopom vpisati št. artiklov, za katere imajo certifikat glede na št. artikla v razpisnem obrazcu podsklopa.</t>
    </r>
    <r>
      <rPr>
        <sz val="11"/>
        <color indexed="8"/>
        <rFont val="Arial"/>
        <family val="2"/>
        <charset val="238"/>
      </rPr>
      <t xml:space="preserve">                                                                                                                                                                                                                                                                                                                                                                  
</t>
    </r>
    <r>
      <rPr>
        <sz val="10"/>
        <rFont val="Arial CE"/>
        <charset val="238"/>
      </rPr>
      <t xml:space="preserve">
</t>
    </r>
  </si>
  <si>
    <r>
      <t xml:space="preserve">XI. Certifikati za ekološko pridelana živila in živila iz drugih shem kakovosti
Naročnik bo dodatno kakovost priznal živilom, ki imajo certificirani znak višje kakovosti na podlagi evropskih shem kakovosti ali nacionalnih shem kakovosti. Naročnik bo kot ustrezne priznal naslednje sheme kakovosti: ekološka kakovost, zaščitena označba porekla (ZOP), zaščitena geografska označba (ZGO), zajamčena tradicionalna posebnost (ZTP), višja kakovost (VK), integrirana pridelava (IP), dobrote iz naših kmetij, izbrana kakovost (IK).
Kot znak kvalitete (kakovosti) pri posameznem živilu bo naročnik upošteval izključno samo kateregakoli od zgoraj navedenih znakov ali označb, ki so uradno podeljeni (certificirani in priznani) in se nanašajo izključno na kakovost živil. Zasebnih shem kakovosti naročnik ne priznava (npr. Global G.A.P., IFS ipd.). Naročnik ne bo upošteval tudi drugih potrdil, nagrad, medalj (npr. SQ). 
Naročnik bo priznal veljavne certifikate oz. potrdila, ki jih v RS izdajajo Inštitut KON-CERT, Inštitut za kontrolo in certifikacijo Univerze v Mariboru, Bureau Veritas, TÜV SÜD Sava d.o.o. in pooblaščene organizacije drugih držav. 
Naročnik bo kot ekološka živila priznal le živila, za katera bo ponudnik predložil kopijo ustrezno veljavnega potrdila, da ima blago znak za okolje tipa I (veljavni certifikat, ki dokazuje ekološko kvaliteto živila). Upoštevajo se ekološka živila, kot določajo določila Uredbe (ES) št. 834/2007/ES, Uredba Komisije (ES) št. 889/2008 ali predpis, ki ureja ekološko pridelavo in predelavo kmetijskih pridelkov. Skladno z določili Uredbe o zelenem javnem naročanju bo naročnik živila, ki so pridelana v preusmeritvenem obdobju, štel za ekološka. Dobavljena ekološka živila bodo morala biti pakirana tako, da bo iz deklaracije razvidno ime in koda nadzorne organizacije. Dobavitelj nepakiranih ekoloških živil bo moral ob vsakokratni dostavi predložiti kopijo veljavnega certifikata, ki bo dokazoval ekološko kvaliteto dobavljenega blaga.                                                                                                                                                                                                                                                        </t>
    </r>
    <r>
      <rPr>
        <u/>
        <sz val="11"/>
        <color indexed="8"/>
        <rFont val="Arial"/>
        <family val="2"/>
        <charset val="238"/>
      </rPr>
      <t>Ponudbe za izločene sklope so za naročnika zgolj informativne narave (pridobljena ponudba na podlagi povpraševanja) in jih naročnik ne bo točkoval. Izločene sklope bo naročnik oddal skladno z določili petega odstavka 73. člena ZJN-3: "če je ocenjena vrednost izločenih sklopov brez DDV nižja od 80.000 eurov za blago, vendar skupna vrednost sklopov, oddanih brez uporabe določil ZJN-3, ne sme presegati 20 odstotkov skupne vrednosti vseh sklopov, na katere je bila razdeljena predlagana pridobitev podobnega blaga."</t>
    </r>
  </si>
  <si>
    <t>V primeru morebitnih napak pri nastavitvi formul s strani naročnika, naj ponudnik popravi formulo in priloži pravilno izpolnjen obrazec.</t>
  </si>
  <si>
    <t>vanilijevo mleko 0,5 % m.m., 2 dl</t>
  </si>
  <si>
    <t>sterilizirano mleko brez laktoze, 1,6 % m.m, 1 l</t>
  </si>
  <si>
    <t xml:space="preserve">skuta, pasirana 40 % m.m., 250 g </t>
  </si>
  <si>
    <t>skuta nepasirana, 40 % m.m, 1000 g</t>
  </si>
  <si>
    <t>desert z vanilijo in medom, 0,15 l</t>
  </si>
  <si>
    <t>navadni jogurt brez laktoze 0,5 l</t>
  </si>
  <si>
    <t>sadni jogurt brez laktoze 140 g</t>
  </si>
  <si>
    <t>desert jogurtova smetana, navadni, 0,15 l</t>
  </si>
  <si>
    <t>desert s podloženim sadjem, 0,15 l</t>
  </si>
  <si>
    <t>skuta s podloženim  ali naloženim sadjem, 10 - 20 % m.m. 110 g</t>
  </si>
  <si>
    <t>puding čokoladni, s smetano, 125 g</t>
  </si>
  <si>
    <t>puding vanilija, s smetano, 125 g</t>
  </si>
  <si>
    <t>puding brez smetane, čokoladni, 125 g</t>
  </si>
  <si>
    <t>puding brez smetane, vanilija, 125 g</t>
  </si>
  <si>
    <t xml:space="preserve">jogurt sadni 2,3 % m.m. – različni sadni okusi, brez konz., umetnih sladil in aditivov,   0,16 l </t>
  </si>
  <si>
    <t>sir brez laktoze, 330 g</t>
  </si>
  <si>
    <t>sir, panirani, 1kg</t>
  </si>
  <si>
    <t>BLAGOVNA ZNAMKA kot informacija</t>
  </si>
  <si>
    <t>Veljavnost certifikata za artikel za katerega ponudnik uveljavlja "sheme kakovosti"</t>
  </si>
  <si>
    <r>
      <t>N</t>
    </r>
    <r>
      <rPr>
        <b/>
        <sz val="10"/>
        <color indexed="8"/>
        <rFont val="Arial"/>
        <family val="2"/>
        <charset val="238"/>
      </rPr>
      <t>avedba certifikata za artikel za katerega ponudnik uveljavlja "sheme kakovosti"</t>
    </r>
  </si>
  <si>
    <r>
      <rPr>
        <b/>
        <u/>
        <sz val="10"/>
        <color indexed="8"/>
        <rFont val="Calibri"/>
        <family val="2"/>
        <charset val="238"/>
        <scheme val="minor"/>
      </rPr>
      <t xml:space="preserve">Št. živil </t>
    </r>
    <r>
      <rPr>
        <b/>
        <sz val="10"/>
        <color indexed="8"/>
        <rFont val="Calibri"/>
        <family val="2"/>
        <charset val="238"/>
        <scheme val="minor"/>
      </rPr>
      <t xml:space="preserve">po merilu "sheme kakovosti" </t>
    </r>
    <r>
      <rPr>
        <b/>
        <u/>
        <sz val="10"/>
        <color indexed="8"/>
        <rFont val="Calibri"/>
        <family val="2"/>
        <charset val="238"/>
        <scheme val="minor"/>
      </rPr>
      <t>IN navedba deleža živil iz "sheme kakovosti" (%) pri skupnem seštevku podsklopa</t>
    </r>
  </si>
  <si>
    <t>MEŠANO MESO MLETO ( 50% gov. pleče, 50% svinj. pleče)</t>
  </si>
  <si>
    <t>JUNEČJE STEGNO I. kategorije, MLETO</t>
  </si>
  <si>
    <t>OCVIRKI</t>
  </si>
  <si>
    <t>REBRA, svinjska</t>
  </si>
  <si>
    <t>REBRA, prekajena</t>
  </si>
  <si>
    <t>REBRA, goveja</t>
  </si>
  <si>
    <t>PURANJI ŠINK, v kosu</t>
  </si>
  <si>
    <r>
      <t xml:space="preserve">OSLIČ argentinski file, </t>
    </r>
    <r>
      <rPr>
        <b/>
        <sz val="10"/>
        <rFont val="Calibri"/>
        <family val="2"/>
        <charset val="238"/>
      </rPr>
      <t>oblika medaljona</t>
    </r>
    <r>
      <rPr>
        <sz val="10"/>
        <rFont val="Calibri"/>
        <family val="2"/>
        <charset val="238"/>
      </rPr>
      <t xml:space="preserve">, brez kosti, teža posameznega kosa cca 100 g </t>
    </r>
  </si>
  <si>
    <r>
      <t>PANIRAN RIBJI FILE (</t>
    </r>
    <r>
      <rPr>
        <b/>
        <sz val="10"/>
        <rFont val="Calibri"/>
        <family val="2"/>
        <charset val="238"/>
      </rPr>
      <t>iz filejev osliča</t>
    </r>
    <r>
      <rPr>
        <sz val="10"/>
        <rFont val="Calibri"/>
        <family val="2"/>
        <charset val="238"/>
      </rPr>
      <t>),  zamrznj.paniran, teža kosa cca 80-100 g</t>
    </r>
  </si>
  <si>
    <t>MORSKA PLOŠČA (PLATESA), file bk, zamrznj.</t>
  </si>
  <si>
    <t>RDEČI OKUN, file brez kosti, I. kateg.</t>
  </si>
  <si>
    <t>KOVAČ, file brez kosti, I. kateg.</t>
  </si>
  <si>
    <t>KOZICE (GAMBERI), očiščeni repki, globoko zamrznjeni, pakirani po 1-5 kg</t>
  </si>
  <si>
    <t>OSTRIŽ (TILAPIJA), file bk, zamrznjen</t>
  </si>
  <si>
    <t>koruzni vaflji nesoljeni 100g</t>
  </si>
  <si>
    <t>BIO pitno mleko, 3,2 do 3,5 % m.m., 150 do 250 g</t>
  </si>
  <si>
    <t>BIO pitno mleko vanilija, 3,2 do 3,5 % m.m. 3 do 10 l</t>
  </si>
  <si>
    <t xml:space="preserve">Sklop 12. BIO MLEKO </t>
  </si>
  <si>
    <t>Bio kislo mleko, 3,2 do 3,5m.m., 150-250 g</t>
  </si>
  <si>
    <t>BIO pitno mleko, 3,2 do 3,5 % m.m., 3 do 10 l</t>
  </si>
  <si>
    <t>BIO pitno mleko vanilija, 3,2 do 3,5 % m.m., 150 do 250 g</t>
  </si>
  <si>
    <t>Bio skuta 30-40 % m.m. v SS, 1 kg</t>
  </si>
  <si>
    <t>Bio surovo maslo I. vrste, min. 82% m.m., 200 do 500 g</t>
  </si>
  <si>
    <t>Sklop 14. BIO KEFIR</t>
  </si>
  <si>
    <t>Sklop 13. BIO MLEČNI IZDELKI</t>
  </si>
  <si>
    <t xml:space="preserve">Bio kefir navadni, od 3,2 do 3,5% m.m., izdelan s kefirnimi zrni, 150 do 250g </t>
  </si>
  <si>
    <t xml:space="preserve">Bio kefir navadni, od 3,2 do 3,5% m.m., izdelan s kefirnimi zrni, 3l </t>
  </si>
  <si>
    <t xml:space="preserve">Bio kefir navadni, od 1,3 do 1,6% m.m., izdelan s kefirnimi zrni, 150 do 250g </t>
  </si>
  <si>
    <t>Bio kefir navadni, od 1,3 do 1,6% m.m., izdelan s kefirnimi zrni, 3l</t>
  </si>
  <si>
    <t xml:space="preserve">Bio kefir sadni, od 3,2 do 3,5% m.m., izdelan s kefirnimi zrni, 150 do 250g </t>
  </si>
  <si>
    <t xml:space="preserve">Bio kefir sadni, od 3,2 do 3,5% m.m., izdelan s kefirnimi zrni, 3l </t>
  </si>
  <si>
    <t xml:space="preserve">Bio kefir sadni, od 1,3 do 1,6% m.m., izdelan s kefirnimi zrni, 150 do 250g </t>
  </si>
  <si>
    <t xml:space="preserve">Bio kefir sadni z bio kosmiči, od 3,2 do 3,5% m.m., izdelan s kefirnimi zrni, 150 do 250g </t>
  </si>
  <si>
    <t xml:space="preserve">Bio kefir sadni, od 1,3 do 1,6% m.m., izdelan s kefirnimi zrni, 3l </t>
  </si>
  <si>
    <t>BIO PETERŠILJ</t>
  </si>
  <si>
    <t>BIO PARADIŽNIK vseh sort</t>
  </si>
  <si>
    <t>BIO ČESEN</t>
  </si>
  <si>
    <t xml:space="preserve">BIO ČEBULA </t>
  </si>
  <si>
    <t xml:space="preserve">BIO CVETAČA </t>
  </si>
  <si>
    <t>BIO KUMARE</t>
  </si>
  <si>
    <t xml:space="preserve">BIO  PAPRIKA </t>
  </si>
  <si>
    <t>BIO ZELJE sveže glavnato</t>
  </si>
  <si>
    <t xml:space="preserve">BIO KORENJE </t>
  </si>
  <si>
    <t>BIO SOLATA zelena, vseh sort</t>
  </si>
  <si>
    <t>BIO KROMPIR</t>
  </si>
  <si>
    <t>BIO JABOLČNI KRHLJI, suhi</t>
  </si>
  <si>
    <t>BIO JABOLKA, vseh sort</t>
  </si>
  <si>
    <t>BIO GROZDJE, vseh sort</t>
  </si>
  <si>
    <t>BIO LIMONE</t>
  </si>
  <si>
    <t xml:space="preserve">BIO MANDARINE </t>
  </si>
  <si>
    <t>BIO HRUŠKE, vseh sort</t>
  </si>
  <si>
    <t>BIO kamutov mešan kruh 0,8 do 1 kg</t>
  </si>
  <si>
    <r>
      <rPr>
        <b/>
        <u/>
        <sz val="10"/>
        <rFont val="Calibri"/>
        <family val="2"/>
        <charset val="238"/>
        <scheme val="minor"/>
      </rPr>
      <t xml:space="preserve">Št. živil </t>
    </r>
    <r>
      <rPr>
        <b/>
        <sz val="10"/>
        <rFont val="Calibri"/>
        <family val="2"/>
        <charset val="238"/>
        <scheme val="minor"/>
      </rPr>
      <t xml:space="preserve">po merilu "sheme kakovosti" </t>
    </r>
    <r>
      <rPr>
        <b/>
        <u/>
        <sz val="10"/>
        <rFont val="Calibri"/>
        <family val="2"/>
        <charset val="238"/>
        <scheme val="minor"/>
      </rPr>
      <t>IN navedba deleža živil iz "sheme kakovosti" (%) pri skupnem seštevku podsklopa</t>
    </r>
  </si>
  <si>
    <r>
      <t>N</t>
    </r>
    <r>
      <rPr>
        <b/>
        <sz val="10"/>
        <rFont val="Arial"/>
        <family val="2"/>
        <charset val="238"/>
      </rPr>
      <t>avedba certifikata za artikel za katerega ponudnik uveljavlja "sheme kakovosti"</t>
    </r>
  </si>
  <si>
    <t>100 % orehovo olje, 1. kvalitete, 1/1  (Gea ali enakovredno)</t>
  </si>
  <si>
    <t>Sladkor, rjavi, 500-1000g</t>
  </si>
  <si>
    <t>Čokolada mlečna, s celimi lešniki Gorenjka ali enakovredno 250g</t>
  </si>
  <si>
    <t>KIS, balzamični temni, pak. 0,5-1L</t>
  </si>
  <si>
    <t>KIS, alkoholni, pak. 3L</t>
  </si>
  <si>
    <t>Mineralna voda 1,5L kot Radenska</t>
  </si>
  <si>
    <t>želatina, jedilna, v lističih, pak. 10g</t>
  </si>
  <si>
    <t>Keksi otroški, z vsebnostjo sladkorja max 20g/100g, pak. 300g kot keksi Plazma ali enakovredno</t>
  </si>
  <si>
    <t>RIŽEVA PLOŠČICA, oblita s čokolado, brez glutena, 18g</t>
  </si>
  <si>
    <t>jedilni škrob, 200g (kot Gustin ali enakovredno)</t>
  </si>
  <si>
    <t>Mleti mandlji, pakirani 200-500g</t>
  </si>
  <si>
    <t>Mleti orehi, pakirani 200-500g</t>
  </si>
  <si>
    <t>82.</t>
  </si>
  <si>
    <t>83.</t>
  </si>
  <si>
    <t>84.</t>
  </si>
  <si>
    <t>85.</t>
  </si>
  <si>
    <t>86.</t>
  </si>
  <si>
    <t>87.</t>
  </si>
  <si>
    <t>88.</t>
  </si>
  <si>
    <t>89.</t>
  </si>
  <si>
    <t>90.</t>
  </si>
  <si>
    <t>Bulgur, 250-500g</t>
  </si>
  <si>
    <t>Pirini kosmiči, rahli, tanko rezani 500-1000 g</t>
  </si>
  <si>
    <t>Mešanica treh žit (riž, pira, ječmen), pak. 1kg</t>
  </si>
  <si>
    <t>Mešanica treh žit (riž, kvinoja, ajda), pak. 1kg</t>
  </si>
  <si>
    <t xml:space="preserve">RIŽEVA MOKA 0,5-1 kg                                                     </t>
  </si>
  <si>
    <t>TESTENINE PISANE BREZ GLUTENA, različne oblike (svedri, rezanci), 250g</t>
  </si>
  <si>
    <t>PIŠKOTI BREZ JAJC, MLEKA, OREŠČKOV, okus vanilija 150 g</t>
  </si>
  <si>
    <t>PIŠKOTI BREZ JAJC, MLEKA, OREŠČKOV, okus čokolada 150 g</t>
  </si>
  <si>
    <t>BISKVIT S SADNIM POLNILOM, BREZ GLUTENA, MLEKA, JAJC, SOJE, OREŠČKOV, 180g</t>
  </si>
  <si>
    <t>PREPEČENEC, BREZ GLUTENA, MLEKA, JAJC, 250g</t>
  </si>
  <si>
    <t>SLADOLED, rižev ali sojin, banjica, brez mleka, jajc in gutena, 500-900 ml</t>
  </si>
  <si>
    <t>RIŽEV DESERT z vanilijo in čokolado, 100% rastlinski desert brez glutena, pakirano 4x100g</t>
  </si>
  <si>
    <t>OVSENI NAPITEK KOT  MLEKO 1 l</t>
  </si>
  <si>
    <t>NAMAZ Z ZELIŠČI BREZ LAKTOZE 170 g</t>
  </si>
  <si>
    <t>ZELENJAVNA PAŠTETA V TUBI, brez vsebnosti mlečnih beljakovin, jajc, glutena, oreščkov, vsebuje različno zelenjavo in nepekoče začimbe, pakirano 200g, enakovredno kot Tartex</t>
  </si>
  <si>
    <t>HRUSTLJAVI KRUHKI, riževi, brez mleka, jajc in glutena,pakirani 125 g</t>
  </si>
  <si>
    <t>HRUSTLJAVI KRUHKI, koruzni, brez mleka, jajc in glutena,pakirani 125 g</t>
  </si>
  <si>
    <t>HRUSTLJAVI KRUHKI, KVINOJINI, brez mleka, jajc in glutena,pakirani 125 g</t>
  </si>
  <si>
    <t>KUS KUS brez glutena, pakirano 375 g</t>
  </si>
  <si>
    <t>RIŽEV ZDROB, brez glutena, pakiran 250 g</t>
  </si>
  <si>
    <t>POLENTA BREZ GLUTENA, 500 G</t>
  </si>
  <si>
    <t>PROSENA KAŠA BREZ GLUTENA, 500g</t>
  </si>
  <si>
    <t>PROSENI ZDROB BREZ GLUTENA, 250 G</t>
  </si>
  <si>
    <t>AJDOVA KAŠA brez glutena, 500 g</t>
  </si>
  <si>
    <t>ŽITNA KAŠA s kvinojo s sadjem, brez glutena, mleka, 210 g</t>
  </si>
  <si>
    <t>KRUH BELI brez glutena in laktoze, pakiranje 250g, narezan</t>
  </si>
  <si>
    <t>PEKOVSKO BELO PECIVO brez glutena, mleka, jajc, pakirano, 200g</t>
  </si>
  <si>
    <t>PEKOVSKO POLNOVREDNO PECIVO brez glutena, mleka, jajc, pakirano, 200g</t>
  </si>
  <si>
    <t>RIŽ BREZ GLUTENA 1000 G</t>
  </si>
  <si>
    <t>KAKAV INSTANT BREZ GLUTENA, kot Benquick</t>
  </si>
  <si>
    <t>DROBTINE BREZ GLUTENA, 300g</t>
  </si>
  <si>
    <t>JAJČNI NADOMESTEK brez jajčnih beljkovin, brez glutena, brez mlečnih beljakovin, brez soje in oreščkov, pakiran po 250 g</t>
  </si>
  <si>
    <t xml:space="preserve">40. </t>
  </si>
  <si>
    <t xml:space="preserve">41. </t>
  </si>
  <si>
    <t xml:space="preserve">42. </t>
  </si>
  <si>
    <t xml:space="preserve">43. </t>
  </si>
  <si>
    <t xml:space="preserve">44. </t>
  </si>
  <si>
    <t xml:space="preserve">45. </t>
  </si>
  <si>
    <t xml:space="preserve">46. </t>
  </si>
  <si>
    <t xml:space="preserve">47. </t>
  </si>
  <si>
    <t xml:space="preserve">48. </t>
  </si>
  <si>
    <t xml:space="preserve">50. </t>
  </si>
  <si>
    <t xml:space="preserve">51. </t>
  </si>
  <si>
    <t xml:space="preserve">52. </t>
  </si>
  <si>
    <t xml:space="preserve">53. </t>
  </si>
  <si>
    <t xml:space="preserve">54. </t>
  </si>
  <si>
    <t xml:space="preserve">55. </t>
  </si>
  <si>
    <t xml:space="preserve">56. </t>
  </si>
  <si>
    <t xml:space="preserve">57. </t>
  </si>
  <si>
    <t xml:space="preserve">58. </t>
  </si>
  <si>
    <t xml:space="preserve">59. </t>
  </si>
  <si>
    <t xml:space="preserve">60. </t>
  </si>
  <si>
    <t xml:space="preserve">61. </t>
  </si>
  <si>
    <t xml:space="preserve">62. </t>
  </si>
  <si>
    <t xml:space="preserve">63. </t>
  </si>
  <si>
    <t xml:space="preserve">64. </t>
  </si>
  <si>
    <t xml:space="preserve">65. </t>
  </si>
  <si>
    <t xml:space="preserve">66. </t>
  </si>
  <si>
    <t xml:space="preserve">67. </t>
  </si>
  <si>
    <t xml:space="preserve">68. </t>
  </si>
  <si>
    <t xml:space="preserve">69. </t>
  </si>
  <si>
    <t xml:space="preserve">70. </t>
  </si>
  <si>
    <t xml:space="preserve">71. </t>
  </si>
  <si>
    <t>RIŽEVA TABLICA S ČOKOLADO (RAZLIČNI OKUSI), BREZ GLUTENA, 18g</t>
  </si>
  <si>
    <t>80</t>
  </si>
  <si>
    <t>200</t>
  </si>
  <si>
    <t>DOLGOZRNATI RJAV RIŽ brez glutena, 1 kg</t>
  </si>
  <si>
    <t>20</t>
  </si>
  <si>
    <t>10</t>
  </si>
  <si>
    <t>50</t>
  </si>
  <si>
    <t>VANILIJEV, ČOKOLADNI  PUDING  v prahu, brez mleka, jajc, glutena, pakirano 36 g</t>
  </si>
  <si>
    <r>
      <t xml:space="preserve">KRUH </t>
    </r>
    <r>
      <rPr>
        <b/>
        <sz val="10"/>
        <rFont val="Calibri"/>
        <family val="2"/>
        <charset val="238"/>
      </rPr>
      <t xml:space="preserve">večzrnati </t>
    </r>
    <r>
      <rPr>
        <sz val="10"/>
        <rFont val="Calibri"/>
        <family val="2"/>
        <charset val="238"/>
      </rPr>
      <t>brez glutena in laktoze, pakiranje 300g, narezan, enakovr. Kot Schar večzrnati</t>
    </r>
  </si>
  <si>
    <t>Sklop 17. SVEŽE SADJE IN ZELENJAVA, SUHO SADJE TER OREŠČKI</t>
  </si>
  <si>
    <t>Mešano suho sadje, pakirano v ustrezni embalaži, ki zagotavlja popolno ohranitev kakovosti</t>
  </si>
  <si>
    <t>Mešano suho sadje z oreščki, pakirano v ustrezni embalaži, ki zagotavlja popolno ohranitev kakovosti, enako kot študentska hrana, 100-200g</t>
  </si>
  <si>
    <t>Sklop 18. SOKOVI IN PIJAČE</t>
  </si>
  <si>
    <t>Sklop 19. SPLOŠNO PREHRAMBENO BLAGO</t>
  </si>
  <si>
    <t>Sklop 20. ČAJI</t>
  </si>
  <si>
    <t>Sklop 21. KONZERVIRANO SADJE IN ZELENJAVA</t>
  </si>
  <si>
    <t>CMOKI Z Z RAZLIČNIM SADNIM NADEVOM</t>
  </si>
  <si>
    <t>PALAČINKE S ČOKOLADO, 70-80 g</t>
  </si>
  <si>
    <t xml:space="preserve">KANELONI ŠPINAČNI </t>
  </si>
  <si>
    <t>PALAČINKE Z MARMELADO, 70-80 g</t>
  </si>
  <si>
    <t>PALAČINKE S SKUTO, 70-100 g</t>
  </si>
  <si>
    <t>TESTO VLEČENO 5/1 (sveže)</t>
  </si>
  <si>
    <t>TESTO VLEČENO, 500g (sveže)</t>
  </si>
  <si>
    <t>TESTO, listnato navadno, 500g</t>
  </si>
  <si>
    <t>TESTO ZA LAZANJO, predkuhano</t>
  </si>
  <si>
    <t>ŠTRUKLJI, skutini, slani (porcijsko ali večje pakiranje)</t>
  </si>
  <si>
    <t>ŠTRUKLJI, orehovi</t>
  </si>
  <si>
    <t>ŠTRUKLJI, gluhi, brez nadeva</t>
  </si>
  <si>
    <t>POTICA, orehova</t>
  </si>
  <si>
    <t>POTICA, z različnim nadevom</t>
  </si>
  <si>
    <t>BOROVNICE, gozdne</t>
  </si>
  <si>
    <t>BOROVNICE, ameriške</t>
  </si>
  <si>
    <t>MARELICE, I. kategorije</t>
  </si>
  <si>
    <t>JAGODE, I. kategorije</t>
  </si>
  <si>
    <t>ČEŠNJE, I kategorije</t>
  </si>
  <si>
    <t>NEKTARINE, I. kategorije</t>
  </si>
  <si>
    <t>BRESKVE, I. kategorije</t>
  </si>
  <si>
    <t>LEČA, rdeča</t>
  </si>
  <si>
    <t>BIO JAGODE</t>
  </si>
  <si>
    <t>BIO MARELICE</t>
  </si>
  <si>
    <t>BIO BRESKVE</t>
  </si>
  <si>
    <t>mlečni namaz s hrenom, 140 g</t>
  </si>
  <si>
    <t>PAPRIKA RUMENA I. kategorije</t>
  </si>
  <si>
    <t>PRESTA, neslana do 40 g</t>
  </si>
  <si>
    <t>alpska smetana v dozi s pritisnim plinom, 250 g</t>
  </si>
  <si>
    <t>bio pirin zdrob, 250 g - 500g</t>
  </si>
  <si>
    <t>BIO seneno mleko, 3,2 do 3,5 % m.m., 3 do 10 l</t>
  </si>
  <si>
    <t>BIO SIR, z min. 40 % m.m. v suhi snovi (tipa edamec), 1kg</t>
  </si>
  <si>
    <t>Bio skutin namaz, 35 %m.m. 500g-1kg</t>
  </si>
  <si>
    <t>Cimet mleti, 45 g</t>
  </si>
  <si>
    <t>paradižnik pelati, konzerva 2,5 kg</t>
  </si>
  <si>
    <t>fižol rjavi zrna, konzerva 4 kg</t>
  </si>
  <si>
    <t>čičerika, konzerva ali kozarec, 400 g</t>
  </si>
  <si>
    <t>beluši, konzerva ali kozarec, 400 g</t>
  </si>
  <si>
    <t>BIO BANANE</t>
  </si>
  <si>
    <t>Datum: 5.1.2021</t>
  </si>
  <si>
    <t>Datum: 5.1.2022</t>
  </si>
  <si>
    <t>KAJZERICA bela 60 g, po potrebi prerezana</t>
  </si>
  <si>
    <t>ŽEMLJA bela 60 g, po potrebi prerezana</t>
  </si>
  <si>
    <t>ŽEMLJA graham 60 g, po potrebi prerezana</t>
  </si>
  <si>
    <t>ŽEMLJA  črna 60 g, po potrebi prerezana</t>
  </si>
  <si>
    <t>ŽEMLJA črna 80 g, po potrebi prerezana</t>
  </si>
  <si>
    <t>ŽEMLJA bela 120 g, po potrebi prerezana</t>
  </si>
  <si>
    <t>ŽEMLJA ajdova 60 g, po potrebi prerezana</t>
  </si>
  <si>
    <t xml:space="preserve">ŠTRUČKA makovka 80 g </t>
  </si>
  <si>
    <t>KRUH Z DROŽMI, rezan ali nerezan, pakiran 0,75 kg - 1 kg, kvalitete kot Drožnik</t>
  </si>
  <si>
    <t>ROGLJIČEK mlečni 80 g</t>
  </si>
  <si>
    <t>KOCKE kruhove, krušne, 1 kg</t>
  </si>
  <si>
    <t>TESTO VLEČENO, sveže, 1 kg</t>
  </si>
  <si>
    <t>ŽEMLJA polnozrnata 80 g, po potrebi prerezana</t>
  </si>
  <si>
    <t xml:space="preserve">kos </t>
  </si>
  <si>
    <t>BUREK JABOLČNI, 80 g</t>
  </si>
  <si>
    <t>ROGLJIČEK francoski brez nadeva 60 g</t>
  </si>
  <si>
    <t>KRUH MEŠANI HLEBEC, rezan ali nerezan, pakiran 0,75 kg - 1 kg, kvalitete kot KRUŠNIK</t>
  </si>
  <si>
    <t>BAGETA, bela francoska, 250 g</t>
  </si>
  <si>
    <t>ROGLJIČEK francoski z nadevom 80 g</t>
  </si>
  <si>
    <t>ROGLJIČEK POLNOZRNAT francoski z nadevom, 80 g</t>
  </si>
  <si>
    <t xml:space="preserve"> CENA / EM z DDV</t>
  </si>
  <si>
    <t>sadna skuta, 1-1,6 m.m., 100 g</t>
  </si>
  <si>
    <t>mlečni namaz s šunko, 140 g</t>
  </si>
  <si>
    <t>mlečni namaz s papriko, 140 g</t>
  </si>
  <si>
    <t>jogurt , umešan, 180 g iz polnomastnega mleka, vsaj 5% m.m.</t>
  </si>
  <si>
    <t>jogurt z žiti, 150 g iz polnomastnega mleka, vsaj 5% m.m.</t>
  </si>
  <si>
    <t>KANELONI SIROV</t>
  </si>
  <si>
    <t>KORUZNI SVALJKI</t>
  </si>
  <si>
    <t xml:space="preserve">ŠTRUKLJI, korenčkovi </t>
  </si>
  <si>
    <t>ŠTRUKLJI, ajdovi s skuto</t>
  </si>
  <si>
    <t>OCVRTKI ZDROBOVI</t>
  </si>
  <si>
    <t>OCVRTKI ZDROBOVI S SIROM</t>
  </si>
  <si>
    <t>IDRIJSKI ŽLIKROFI</t>
  </si>
  <si>
    <t>Grisini palčke 120g</t>
  </si>
  <si>
    <t>Grisini palčke s sezamom 120g</t>
  </si>
  <si>
    <t>Grisini palčke z oljčnim oljem, okus pizza 120g</t>
  </si>
  <si>
    <t>Hrustljavi kruhki, več vrst, 125g (Crispy ali enakovredno)</t>
  </si>
  <si>
    <t>Prepečenec, pšenični beli 330g</t>
  </si>
  <si>
    <t>Prepečenec, polnozrnati 330g</t>
  </si>
  <si>
    <t>NAMAZ SOJA sirni, 125 g</t>
  </si>
  <si>
    <t>TESTENINE BREZ GLUTENA IN JAJC Z ZELENJAVO, različne oblike (svedri, rezanci), 250g</t>
  </si>
  <si>
    <t>REZANCI JUŠNI BREZ GLUTENA, 250 g</t>
  </si>
  <si>
    <t>OBROČKI JUŠNI BREZ GLUTENA, 250 g</t>
  </si>
  <si>
    <t>ZVEZDICEI JUŠNI BREZ GLUTENA, 250 g</t>
  </si>
  <si>
    <t>KROGLICE JUŠNE BREZ GLUTENA, 150 g</t>
  </si>
  <si>
    <t>NADOMESTEK ZA SIR, rezine 180g</t>
  </si>
  <si>
    <t>GRISINI BREZ GLUTENA, 150 g</t>
  </si>
  <si>
    <t>TESTENINE zvezdice, koruzne, brez glutena, 250 g</t>
  </si>
  <si>
    <t>RDEČA POMARANČA, zdravo, sočno rdečo meso, čvrst sadež, čist, minimalno 33 % soka</t>
  </si>
  <si>
    <t>KROMPIR I. kategorije, očiščen</t>
  </si>
  <si>
    <t>SOLATA RADIČ RDEČI I. kategorije, očiščena, pakirana v ustrezni embalaži</t>
  </si>
  <si>
    <t>SOLATA MEHKA I. kategorije, očiščena in pakirana v ustrezni embalaži</t>
  </si>
  <si>
    <t>ZELJE SVEŽE MLADO, I. kategorije</t>
  </si>
  <si>
    <t>LUBENICA I. kategorije</t>
  </si>
  <si>
    <t>ŠAMPINJONI I. kategorija</t>
  </si>
  <si>
    <t>BUČA MUŠKATNA I. kategorije</t>
  </si>
  <si>
    <t>fileti skuše v oljčnem olju, 125 g (kot Delamaris ali enakovredno)</t>
  </si>
  <si>
    <t>fileti skuše v rastlinskem olju, 125 g (kot Delamaris ali enakovredno)</t>
  </si>
  <si>
    <t>Piškoti z žitaricami, 250 g, enakovredno kot Cereale Natura</t>
  </si>
  <si>
    <t>Žafranika, cvet, 10 g</t>
  </si>
  <si>
    <t>Sadno žitna rez6ina 7 sadežev, Frutabela ali enakovredno, 90% sadnega deleža, 35 g</t>
  </si>
  <si>
    <t>Bonboni gumi sadni 180g, enakovredno kot Haribo medvedki</t>
  </si>
  <si>
    <t>91.</t>
  </si>
  <si>
    <t>92.</t>
  </si>
  <si>
    <t>93.</t>
  </si>
  <si>
    <t>94.</t>
  </si>
  <si>
    <t>Tuna v olivnem olju file 1730 g ekstra kvalitete</t>
  </si>
  <si>
    <t>Čaj malina vrečke 1,2 kg</t>
  </si>
  <si>
    <t>grah, konzerva, 400 g</t>
  </si>
  <si>
    <t>GOSTILO koruzno, brez glutena, 250 g</t>
  </si>
  <si>
    <t>KOKOSOVA krema za kuhanje, brez glutena, 400 g</t>
  </si>
  <si>
    <t>OVSENI DESERT Z VANILIJO brez laktoze 125 g</t>
  </si>
  <si>
    <t>PIŠKOTI KAKAV brez sladkorja, 130 g</t>
  </si>
  <si>
    <t>LISTNATO TESTO brez glutena, 250 g</t>
  </si>
  <si>
    <t>SVEDRCI Z ZELENJAVO BREZ GLUTENA IN JAJC 250 g</t>
  </si>
  <si>
    <t>BIO POMARANČE</t>
  </si>
  <si>
    <t>Bio jogurt od 1,3-1,6 do 3,2-3,5%, 150-250g</t>
  </si>
  <si>
    <t>Bio jogurt od 1,3-1,6 do 3,2-3,5% m.m., 3 kg</t>
  </si>
  <si>
    <t>Bio jogurt sadni ood 1,3-1,6 do 3,2-3,5% m.m., 3 kg</t>
  </si>
  <si>
    <t>Bio jogurt sadni od 1,3-1,6 do 3,2-3,5% m.m., 150 g</t>
  </si>
  <si>
    <t>Bio jogurt sadni od 1,3-1,6 do 3,2-3,5% m.m., 3 kg</t>
  </si>
  <si>
    <t>Bio smooti sadni, od 1,3-1,6 do 3,2-3,5% m.m., 150 g</t>
  </si>
  <si>
    <t>OKVIRNI SPORAZUM</t>
  </si>
  <si>
    <t>BIO kruh s korenjem 0,8 - 1 kg</t>
  </si>
  <si>
    <t>BIO pšenični (beli, polbeli, črni) kruh 0,8 do 1 kg</t>
  </si>
  <si>
    <t>BIO pirin mešan (bel in polnozrnat) kruh 0,8 do 1 kg</t>
  </si>
  <si>
    <t>BIO 100% pirin kruh (bel in polnozrnat) 0,8 do 1 kg</t>
  </si>
  <si>
    <t>BIO 100% kamutov kruh 0,8 do 1 kg</t>
  </si>
  <si>
    <t>BIO kruh s proseno kašo 0,8 do 1 kg</t>
  </si>
  <si>
    <t>BIO kruh z ovsenimi kosmiči 0,8 do 1 kg</t>
  </si>
  <si>
    <t>BIO kruh z bučo hokaido 0,8 do 1 kg</t>
  </si>
  <si>
    <t>BIO francoska štruca do 250 g</t>
  </si>
  <si>
    <t>BIO cimetov zavitek od 0,06 do 0,08 kg</t>
  </si>
  <si>
    <t>BIO makov zavitek 0,06 do 0,08 kg</t>
  </si>
  <si>
    <t>BIO sadni žepek gramature do 0,1 kg</t>
  </si>
  <si>
    <t>BIO jabolčni žepek gramature do 0,10 kg</t>
  </si>
  <si>
    <t>BIO buhtelj z marmelado 0,06 do 0,08 kg</t>
  </si>
  <si>
    <t>BIO polnozrnate kvašene blazinice 0,04 - 0,08 kg</t>
  </si>
  <si>
    <t>BIO pšenične kvašene blazinice (črne, bele, polbele) 0,04 - 0,08 kg</t>
  </si>
  <si>
    <t>BIO kvašene blazinice z bio rozinami 0,04 - 0,08 kg</t>
  </si>
  <si>
    <t>BIO korenčkove blazinice 0,04 - 0,08 kg</t>
  </si>
  <si>
    <t>BIO makove blazinice 0,04 - 0,08 kg</t>
  </si>
  <si>
    <t>BIO kamutove blazinice 0,04 - 0,08 kg</t>
  </si>
  <si>
    <t>BIO ovsene blazinice 0,04 - 0,08 kg</t>
  </si>
  <si>
    <t>BIO slanik 0,04 - 0,08 kg</t>
  </si>
  <si>
    <t>BIO kamutove mešane blazinice 0,04 - 0,08 kg</t>
  </si>
  <si>
    <t>BIO pirine mešane blazinice 0,04 - 0,08 kg</t>
  </si>
  <si>
    <t>BIO pirine blazinice 0,04 - 0,08 kg</t>
  </si>
  <si>
    <t>BIO sirove blazinice * 0,04 - 0,120 g</t>
  </si>
  <si>
    <t>BIO grisini (polnozrnati pšenični, kamutovi)</t>
  </si>
  <si>
    <t>BIO preste (polnozrnati pšenični, kamutovi)</t>
  </si>
  <si>
    <t>BIO linško pecivo z marmelado</t>
  </si>
  <si>
    <t>BIO keksi s pomarančo in čokolado*</t>
  </si>
  <si>
    <t>BIO pirini keksi brez dodanega sladkorja</t>
  </si>
  <si>
    <t>BIO pirini keksi z ovsenimi kosmiči</t>
  </si>
  <si>
    <t>BIO 100% kamutovi keksi</t>
  </si>
  <si>
    <t>BIO ingverjevi keksi  s čokolado*</t>
  </si>
  <si>
    <t>BIO pirini keksi z marmelado</t>
  </si>
  <si>
    <t>BIO 100% kamutovi keksi z limono</t>
  </si>
  <si>
    <t>* izjema izdelka z alergenom (gluten, mleko, jajca, soja, lupinasto sadje) pod zaporedno številko 24., 35., 41.</t>
  </si>
  <si>
    <t>BIO testenine rezanci, svedri, polžki, špageti, peresniki, školjke</t>
  </si>
  <si>
    <t>BIO polnozrnate testenine rezanci, svedri, polžki, špageti, peresniki, školjke</t>
  </si>
  <si>
    <t>BIO pirine polnozrnate testenine rezanci, svedri, polžki, špageti, peresniki, školjke</t>
  </si>
  <si>
    <t>BIO pirine testenine rezanci, svedri, polžki, špageti, peresniki, školjke</t>
  </si>
  <si>
    <t>BIO ajdove testenine</t>
  </si>
  <si>
    <t>BIO kamutove testenine</t>
  </si>
  <si>
    <t>sklop 22. BIO KRUH, BIO PEKOVSKI IZDELKI, BIO PECIVO brez alergenov (jajc, mleka in oreščkov), niti v sledeh</t>
  </si>
  <si>
    <t>sklop 23. BIO MLEVSKI IZDELKI brez alergenov (jajc, mleka in oreščkov), niti v sledeh</t>
  </si>
  <si>
    <t>BIO polnozrnata pšenična moka</t>
  </si>
  <si>
    <t>BIO pšenična moka (bela, črna)</t>
  </si>
  <si>
    <t>BIO koruzna moka</t>
  </si>
  <si>
    <t xml:space="preserve">BIO koruzni zdrob </t>
  </si>
  <si>
    <t xml:space="preserve">BIO pirin zdrob </t>
  </si>
  <si>
    <t xml:space="preserve">BIO ješprenj </t>
  </si>
  <si>
    <t>BIO kvinoja</t>
  </si>
  <si>
    <t>BIO riž</t>
  </si>
  <si>
    <t>BIO bulgur</t>
  </si>
  <si>
    <t>BIO prosena kaša</t>
  </si>
  <si>
    <t>BIO sončnična semena</t>
  </si>
  <si>
    <t>BIO bučno seme</t>
  </si>
  <si>
    <t>BIO pira</t>
  </si>
  <si>
    <t>BIO ovseni kosmiči</t>
  </si>
  <si>
    <t>BIO pirini kosmiči</t>
  </si>
  <si>
    <t>BIO rženi kosmiči</t>
  </si>
  <si>
    <t>BIO kus kus polnozrnati</t>
  </si>
  <si>
    <t>BIO pisan kruh 0,8 do 1 kg</t>
  </si>
  <si>
    <t>Bio sadni čaj, divja češnja 500 g, filter vrečke</t>
  </si>
  <si>
    <t xml:space="preserve">Sklop 15. BIO OVČJE MLEKO IN MLEČNI IZDELKI </t>
  </si>
  <si>
    <t>BIO JOGURT, ovčji, navaden, 500 ml</t>
  </si>
  <si>
    <t>BIO JOGURT, ovčji, sadni, različni okusi, 180 g</t>
  </si>
  <si>
    <t>BIO KEFIR, ovčji, navaden, 250 ml</t>
  </si>
  <si>
    <t>BIO KEFIR, ovčji, vanilija, 500 ml</t>
  </si>
  <si>
    <t>BIO KEFIR, ovčji, z gozdnimi sadeži, 500 ml</t>
  </si>
  <si>
    <t>BIO KEFIR, ovčji, z gozdnimi sadeži, 250 ml</t>
  </si>
  <si>
    <t>BIO MLEKO, ovčje, surovo, pakiranje do 10 L</t>
  </si>
  <si>
    <t xml:space="preserve"> BIO SIR, ovčji, mehki</t>
  </si>
  <si>
    <t>BIO SKUTA, ovčja, albuminska, lahka</t>
  </si>
  <si>
    <t>BIO SIR, ovčji, poltrdi</t>
  </si>
  <si>
    <t>BIO SKUTA, ovčja, polnomastna, pakiranje do 10 kg</t>
  </si>
  <si>
    <t>BIO KEFIR, ovčji, navaden, 500 ml</t>
  </si>
  <si>
    <t>* izjema izdelka z alergenom (gluten, mleko, jajca, soja, lupinasto sadje) pod zaporedno številko 24., 35., 40.</t>
  </si>
  <si>
    <t>Sklop 16.  DIETNA ŽIVILA</t>
  </si>
  <si>
    <t xml:space="preserve">Sklop 24. BIO SADJE IN ZELENJAVA </t>
  </si>
  <si>
    <t>KRUHOVI CMOKI</t>
  </si>
  <si>
    <t>DOMAČI SVALJKI</t>
  </si>
  <si>
    <t xml:space="preserve">PIRINI SVALJKI </t>
  </si>
  <si>
    <t>RŽENI VALJKI</t>
  </si>
  <si>
    <t>KMEČKI SVALJKI BREZ SKUTE</t>
  </si>
  <si>
    <t>KANELONI PIŠČANČJI</t>
  </si>
  <si>
    <t>KANELONI S ŠUNKO IN SIROM</t>
  </si>
  <si>
    <t>AJDOVI ŠTRUKLJI Z OREHI</t>
  </si>
  <si>
    <t>AJDOVI ŠTRUKLJI Z Z LEŠNIKOVO KREMO</t>
  </si>
  <si>
    <t>PALAČINKE, brez nadeva, do 80 g</t>
  </si>
  <si>
    <t>TESTO ZA PIZZO, do 140g</t>
  </si>
  <si>
    <t>DELNO VZHAJANO TESTO ZA PIZZO, do 200g</t>
  </si>
  <si>
    <t>Sklop 25.  BREZGLUTENSKI IZDELKI</t>
  </si>
  <si>
    <t>PIZZA MARGERITA BREZ GLUTENA, do 170 g</t>
  </si>
  <si>
    <t>PITA jabolčna s semeni chia, brez glutena, do 100g</t>
  </si>
  <si>
    <t>KEKSI s semeni chia, brez glutena, do 100g</t>
  </si>
  <si>
    <t>RIŽEVA štručka, brez glutena, do 50g</t>
  </si>
  <si>
    <t>OKROGLO PECIVO, brez glutena, do 100g</t>
  </si>
  <si>
    <t>200+B27A19:L39</t>
  </si>
  <si>
    <t>ROGLJIČ, francoski z mareličnim nadevom do 110g</t>
  </si>
  <si>
    <t>ROGLJIČ, francoski z lešnikovim nadevom do 110 g</t>
  </si>
  <si>
    <t>ROGLJIČ MASLENI, francoski, do 90g</t>
  </si>
  <si>
    <t>ROGLJIČ, francoski z vanilijevim nadevom do 110 g</t>
  </si>
  <si>
    <t>ROGLJIČ, ajdov z orehi do 110 g</t>
  </si>
  <si>
    <t>NAVIHANCI TEMNI s čokoladni lešnikovim nadevom, do 100g</t>
  </si>
  <si>
    <t>NAVIHANCI z vanilijevim nadevom, do 100g</t>
  </si>
  <si>
    <t>NAVIHANCI z mareličnim  nadevom, do 100g</t>
  </si>
  <si>
    <t>ŽEPKI s skutinim nadevom do 120g</t>
  </si>
  <si>
    <t>ŽEPKI z jabolčnim nadevom do 120g</t>
  </si>
  <si>
    <t>MASLENA ŠPIRALA Z JABOLČNIM NADEVOM do 60g</t>
  </si>
  <si>
    <t>OSJE GNEZDO do 140g</t>
  </si>
  <si>
    <t>ŠTRUČKA KRALJEVA FIT, do 100g</t>
  </si>
  <si>
    <t>ŠTRUČKA FRANCOSKI S KALJENIMI SEMENI, do 100g</t>
  </si>
  <si>
    <t>ŠTRUČKA KRALJEVA, do 100g</t>
  </si>
  <si>
    <t>ŠTRUČKA TEMNA KRALJEVA S SEZAMOM, do 100g</t>
  </si>
  <si>
    <t>ROGLJIČ FRANCOSKI  s šunko in sirom, do 100g</t>
  </si>
  <si>
    <t>KORENINA S HAMBURŠKO SLANINO, do 120g</t>
  </si>
  <si>
    <t>POLŽEK SIROV, do 160g</t>
  </si>
  <si>
    <t>POLŽEK PIZZA, do 160g</t>
  </si>
  <si>
    <t>BLAZINICA SKUTINA, slana, do 80g</t>
  </si>
  <si>
    <t>SALAMA SUHA, rezana do 250g</t>
  </si>
  <si>
    <t>SALAMA, piščančje prsi, rezana do 250g</t>
  </si>
  <si>
    <t>PAŠTETA, piščančja brez glutena in aditivov, do 95g</t>
  </si>
  <si>
    <t>NAVODILA ZA IZPOLNJEVANJE OBRAZCA 1.-25. SKLOPA</t>
  </si>
  <si>
    <t>Ponudnik: _________________________________________________________________________(naziv, naslov)</t>
  </si>
  <si>
    <t>PREDRAČUN, št. …............</t>
  </si>
  <si>
    <t>PREDRAČUN, št. …...........</t>
  </si>
  <si>
    <t>PREDRAČUN, št. ….........</t>
  </si>
  <si>
    <t>PREDRAČUN, št…...............</t>
  </si>
  <si>
    <t>PREDRAČUN, št. …..........</t>
  </si>
  <si>
    <t>PREDRAČUN, št. ….......</t>
  </si>
  <si>
    <t>PREDRAČUN, št. ….............</t>
  </si>
  <si>
    <t>razpisni obrazec 14a</t>
  </si>
  <si>
    <t>razpisni obrazec 14b</t>
  </si>
  <si>
    <t>razpisni obrazec 14c</t>
  </si>
  <si>
    <t>razpisni obrazec 14č</t>
  </si>
  <si>
    <t>razpisni obrazec 14d</t>
  </si>
  <si>
    <t>razpisni obrazec 14e</t>
  </si>
  <si>
    <t>razpisni obrazec 14f</t>
  </si>
  <si>
    <t>razpisni obrazec 14g</t>
  </si>
  <si>
    <t>razpisni obrazec 14h</t>
  </si>
  <si>
    <t>razpisni obrazec 14i</t>
  </si>
  <si>
    <t>razpisni obrazec 14j</t>
  </si>
  <si>
    <t>razpisni obrazec 14k</t>
  </si>
  <si>
    <t>razpisni obrazec 14l</t>
  </si>
  <si>
    <t>razpisni obrazec 14m</t>
  </si>
  <si>
    <t>razpisni obrazec 14n</t>
  </si>
  <si>
    <t>razpisni obrazec 14o</t>
  </si>
  <si>
    <t>razpisni obrazec 14p</t>
  </si>
  <si>
    <t>razpisni obrazec 14r</t>
  </si>
  <si>
    <t>razpisni obrazec 14s</t>
  </si>
  <si>
    <t>razpisni obrazec 14š</t>
  </si>
  <si>
    <t>razpisni obrazec 14t</t>
  </si>
  <si>
    <t>razpisni obrazec 14u</t>
  </si>
  <si>
    <t>razpisni obrazec 14v</t>
  </si>
  <si>
    <t>razpisni obrazec 14z</t>
  </si>
  <si>
    <t>razpisni obrazec 14ž</t>
  </si>
  <si>
    <t>Sklop 10. JAJČNE TESTENINE, MLEVSKI IZDELKI</t>
  </si>
  <si>
    <t>Sklop 11. ZAMRZNJENI IZDELKI IZ TESTA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</si>
</sst>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numFmt numFmtId="165" formatCode="0.0%"/>
    <numFmt numFmtId="166" formatCode="#,##0.00000"/>
    <numFmt numFmtId="167" formatCode="[$-424]General"/>
    <numFmt numFmtId="168" formatCode="0.0000"/>
  </numFmts>
  <fonts count="27" x14ac:knownFonts="1">
    <font>
      <sz val="10"/>
      <name val="Arial CE"/>
      <charset val="238"/>
    </font>
    <font>
      <sz val="11"/>
      <color theme="1"/>
      <name val="Calibri"/>
      <family val="2"/>
      <charset val="238"/>
      <scheme val="minor"/>
    </font>
    <font>
      <sz val="10"/>
      <name val="Calibri"/>
      <family val="2"/>
      <charset val="238"/>
      <scheme val="minor"/>
    </font>
    <font>
      <b/>
      <sz val="10"/>
      <name val="Calibri"/>
      <family val="2"/>
      <charset val="238"/>
      <scheme val="minor"/>
    </font>
    <font>
      <sz val="10"/>
      <name val="Arial"/>
      <family val="2"/>
      <charset val="238"/>
    </font>
    <font>
      <sz val="10"/>
      <color rgb="FFFF0000"/>
      <name val="Calibri"/>
      <family val="2"/>
      <charset val="238"/>
      <scheme val="minor"/>
    </font>
    <font>
      <sz val="10"/>
      <color rgb="FF000000"/>
      <name val="Arial CE"/>
      <charset val="238"/>
    </font>
    <font>
      <sz val="10"/>
      <color rgb="FF000000"/>
      <name val="Calibri"/>
      <family val="2"/>
      <charset val="238"/>
    </font>
    <font>
      <sz val="10"/>
      <color rgb="FF000000"/>
      <name val="Calibri"/>
      <family val="2"/>
      <charset val="238"/>
      <scheme val="minor"/>
    </font>
    <font>
      <sz val="10"/>
      <name val="Tahoma"/>
      <family val="2"/>
      <charset val="238"/>
    </font>
    <font>
      <sz val="10"/>
      <color indexed="8"/>
      <name val="Calibri"/>
      <family val="2"/>
      <charset val="238"/>
      <scheme val="minor"/>
    </font>
    <font>
      <sz val="8"/>
      <name val="Palatino Linotype"/>
      <family val="1"/>
      <charset val="238"/>
    </font>
    <font>
      <b/>
      <sz val="11"/>
      <color indexed="8"/>
      <name val="Arial"/>
      <family val="2"/>
      <charset val="238"/>
    </font>
    <font>
      <sz val="11"/>
      <color indexed="8"/>
      <name val="Arial"/>
      <family val="2"/>
      <charset val="238"/>
    </font>
    <font>
      <u/>
      <sz val="11"/>
      <color indexed="8"/>
      <name val="Arial"/>
      <family val="2"/>
      <charset val="238"/>
    </font>
    <font>
      <b/>
      <sz val="10"/>
      <color indexed="8"/>
      <name val="Calibri"/>
      <family val="2"/>
      <charset val="238"/>
    </font>
    <font>
      <b/>
      <sz val="10"/>
      <color indexed="8"/>
      <name val="Arial"/>
      <family val="2"/>
      <charset val="238"/>
    </font>
    <font>
      <b/>
      <sz val="10"/>
      <color indexed="8"/>
      <name val="Calibri"/>
      <family val="2"/>
      <charset val="238"/>
      <scheme val="minor"/>
    </font>
    <font>
      <b/>
      <u/>
      <sz val="10"/>
      <color indexed="8"/>
      <name val="Calibri"/>
      <family val="2"/>
      <charset val="238"/>
      <scheme val="minor"/>
    </font>
    <font>
      <sz val="10"/>
      <name val="Calibri"/>
      <family val="2"/>
      <charset val="238"/>
    </font>
    <font>
      <b/>
      <sz val="10"/>
      <name val="Calibri"/>
      <family val="2"/>
      <charset val="238"/>
    </font>
    <font>
      <b/>
      <u/>
      <sz val="10"/>
      <name val="Calibri"/>
      <family val="2"/>
      <charset val="238"/>
      <scheme val="minor"/>
    </font>
    <font>
      <b/>
      <sz val="10"/>
      <name val="Arial"/>
      <family val="2"/>
      <charset val="238"/>
    </font>
    <font>
      <sz val="11"/>
      <color indexed="8"/>
      <name val="Calibri"/>
      <family val="2"/>
      <charset val="238"/>
    </font>
    <font>
      <b/>
      <sz val="10"/>
      <name val="Arial CE"/>
      <charset val="238"/>
    </font>
    <font>
      <sz val="10"/>
      <color theme="1"/>
      <name val="Arial CE"/>
      <charset val="238"/>
    </font>
    <font>
      <sz val="11"/>
      <color theme="1"/>
      <name val="Calibri"/>
      <family val="2"/>
      <scheme val="minor"/>
    </font>
  </fonts>
  <fills count="8">
    <fill>
      <patternFill patternType="none"/>
    </fill>
    <fill>
      <patternFill patternType="gray125"/>
    </fill>
    <fill>
      <patternFill patternType="solid">
        <fgColor theme="6" tint="0.59999389629810485"/>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top style="thin">
        <color theme="6" tint="0.79995117038483843"/>
      </top>
      <bottom style="thin">
        <color theme="6" tint="0.79995117038483843"/>
      </bottom>
      <diagonal/>
    </border>
  </borders>
  <cellStyleXfs count="8">
    <xf numFmtId="0" fontId="0" fillId="0" borderId="0"/>
    <xf numFmtId="0" fontId="4" fillId="0" borderId="0"/>
    <xf numFmtId="167" fontId="6" fillId="0" borderId="0" applyBorder="0" applyProtection="0"/>
    <xf numFmtId="0" fontId="9" fillId="0" borderId="0"/>
    <xf numFmtId="0" fontId="23" fillId="0" borderId="0"/>
    <xf numFmtId="0" fontId="1" fillId="0" borderId="0"/>
    <xf numFmtId="167" fontId="25" fillId="0" borderId="0"/>
    <xf numFmtId="0" fontId="26" fillId="0" borderId="54">
      <alignment horizontal="left"/>
      <protection locked="0"/>
    </xf>
  </cellStyleXfs>
  <cellXfs count="294">
    <xf numFmtId="0" fontId="0" fillId="0" borderId="0" xfId="0"/>
    <xf numFmtId="0" fontId="2" fillId="0" borderId="0" xfId="0" applyFont="1"/>
    <xf numFmtId="0" fontId="3" fillId="0" borderId="0" xfId="0" applyFont="1"/>
    <xf numFmtId="0" fontId="3" fillId="0" borderId="0" xfId="0" applyFont="1" applyAlignment="1">
      <alignment horizontal="right"/>
    </xf>
    <xf numFmtId="0" fontId="2" fillId="0" borderId="0" xfId="0" applyFont="1" applyAlignment="1">
      <alignment wrapText="1"/>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3" borderId="2" xfId="0" applyFont="1" applyFill="1" applyBorder="1" applyAlignment="1">
      <alignment horizontal="center" vertical="center" wrapText="1"/>
    </xf>
    <xf numFmtId="164" fontId="2" fillId="0" borderId="1" xfId="0" applyNumberFormat="1" applyFont="1" applyBorder="1" applyAlignment="1">
      <alignment horizontal="right" wrapText="1"/>
    </xf>
    <xf numFmtId="165" fontId="2" fillId="0" borderId="1" xfId="0" applyNumberFormat="1" applyFont="1" applyBorder="1" applyAlignment="1">
      <alignment horizontal="right" wrapText="1"/>
    </xf>
    <xf numFmtId="4" fontId="2" fillId="0" borderId="1" xfId="0" applyNumberFormat="1" applyFont="1" applyBorder="1" applyAlignment="1">
      <alignment horizontal="right" wrapText="1"/>
    </xf>
    <xf numFmtId="4" fontId="2" fillId="0" borderId="1" xfId="0" applyNumberFormat="1" applyFont="1" applyBorder="1" applyAlignment="1">
      <alignment horizontal="right"/>
    </xf>
    <xf numFmtId="0" fontId="2" fillId="0" borderId="1" xfId="0" applyFont="1" applyBorder="1" applyAlignment="1">
      <alignment horizontal="left" vertical="center" wrapText="1"/>
    </xf>
    <xf numFmtId="0" fontId="2" fillId="0" borderId="4"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center"/>
    </xf>
    <xf numFmtId="0" fontId="2" fillId="2" borderId="6" xfId="0" applyFont="1" applyFill="1" applyBorder="1"/>
    <xf numFmtId="0" fontId="2" fillId="2" borderId="6" xfId="0" applyFont="1" applyFill="1" applyBorder="1" applyAlignment="1">
      <alignment wrapText="1"/>
    </xf>
    <xf numFmtId="0" fontId="3" fillId="2" borderId="7" xfId="0" applyFont="1" applyFill="1" applyBorder="1"/>
    <xf numFmtId="4" fontId="3" fillId="4" borderId="8" xfId="0" applyNumberFormat="1" applyFont="1" applyFill="1" applyBorder="1" applyAlignment="1">
      <alignment horizontal="center" vertical="center"/>
    </xf>
    <xf numFmtId="49" fontId="3" fillId="0" borderId="0" xfId="0" applyNumberFormat="1" applyFont="1" applyAlignment="1">
      <alignment horizontal="center"/>
    </xf>
    <xf numFmtId="0" fontId="2" fillId="0" borderId="1" xfId="0" applyFont="1" applyBorder="1" applyAlignment="1">
      <alignment horizontal="center" vertical="center" wrapText="1"/>
    </xf>
    <xf numFmtId="164" fontId="2" fillId="0" borderId="1" xfId="0" applyNumberFormat="1" applyFont="1" applyBorder="1" applyAlignment="1">
      <alignment horizontal="right"/>
    </xf>
    <xf numFmtId="165" fontId="2" fillId="0" borderId="1" xfId="0" applyNumberFormat="1" applyFont="1" applyBorder="1" applyAlignment="1">
      <alignment horizontal="right"/>
    </xf>
    <xf numFmtId="0" fontId="2" fillId="2" borderId="10" xfId="0" applyFont="1" applyFill="1" applyBorder="1"/>
    <xf numFmtId="0" fontId="2" fillId="2" borderId="7" xfId="0" applyFont="1" applyFill="1" applyBorder="1" applyAlignment="1">
      <alignment wrapText="1"/>
    </xf>
    <xf numFmtId="0" fontId="3" fillId="2" borderId="6" xfId="0" applyFont="1" applyFill="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49" fontId="2" fillId="0" borderId="0" xfId="0" applyNumberFormat="1" applyFont="1"/>
    <xf numFmtId="49" fontId="3" fillId="0" borderId="0" xfId="0" applyNumberFormat="1" applyFont="1"/>
    <xf numFmtId="0" fontId="2" fillId="5"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164" fontId="2" fillId="5" borderId="1" xfId="0" applyNumberFormat="1" applyFont="1" applyFill="1" applyBorder="1" applyAlignment="1">
      <alignment horizontal="right" wrapText="1"/>
    </xf>
    <xf numFmtId="165" fontId="2" fillId="5" borderId="1" xfId="0" applyNumberFormat="1" applyFont="1" applyFill="1" applyBorder="1" applyAlignment="1">
      <alignment horizontal="right" wrapText="1"/>
    </xf>
    <xf numFmtId="4" fontId="2" fillId="5" borderId="1" xfId="0" applyNumberFormat="1" applyFont="1" applyFill="1" applyBorder="1" applyAlignment="1">
      <alignment horizontal="right" wrapText="1"/>
    </xf>
    <xf numFmtId="164" fontId="2" fillId="0" borderId="4" xfId="0" applyNumberFormat="1" applyFont="1" applyBorder="1" applyAlignment="1">
      <alignment horizontal="right" wrapText="1"/>
    </xf>
    <xf numFmtId="0" fontId="2" fillId="0" borderId="1" xfId="0" applyFont="1" applyBorder="1" applyAlignment="1">
      <alignment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20" fontId="3" fillId="3" borderId="9" xfId="0" applyNumberFormat="1" applyFont="1" applyFill="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2" xfId="0" applyFont="1" applyBorder="1" applyAlignment="1">
      <alignment horizontal="left" vertical="center" wrapText="1"/>
    </xf>
    <xf numFmtId="0" fontId="2" fillId="0" borderId="12" xfId="0" applyFont="1" applyBorder="1" applyAlignment="1">
      <alignment horizontal="center" vertical="center" wrapText="1"/>
    </xf>
    <xf numFmtId="0" fontId="5" fillId="0" borderId="0" xfId="0" applyFont="1"/>
    <xf numFmtId="0" fontId="2" fillId="0" borderId="13" xfId="0" applyFont="1" applyBorder="1" applyAlignment="1">
      <alignment horizontal="left" vertical="center" wrapText="1"/>
    </xf>
    <xf numFmtId="0" fontId="2" fillId="0" borderId="14" xfId="0" applyFont="1" applyBorder="1" applyAlignment="1">
      <alignment horizontal="center" vertical="center" wrapText="1"/>
    </xf>
    <xf numFmtId="0" fontId="2" fillId="0" borderId="1" xfId="0" applyFont="1" applyBorder="1" applyAlignment="1">
      <alignment horizontal="center"/>
    </xf>
    <xf numFmtId="49" fontId="2" fillId="0" borderId="0" xfId="0" applyNumberFormat="1" applyFont="1" applyAlignment="1">
      <alignment wrapText="1"/>
    </xf>
    <xf numFmtId="0" fontId="2" fillId="0" borderId="0" xfId="0" applyFont="1" applyAlignment="1">
      <alignment horizontal="center"/>
    </xf>
    <xf numFmtId="0" fontId="2" fillId="0" borderId="0" xfId="0" applyFont="1" applyAlignment="1">
      <alignment horizontal="center" vertical="center" wrapText="1"/>
    </xf>
    <xf numFmtId="166" fontId="2"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4" fontId="2" fillId="0" borderId="0" xfId="0" applyNumberFormat="1" applyFont="1" applyAlignment="1">
      <alignment horizontal="center" vertical="center"/>
    </xf>
    <xf numFmtId="0" fontId="2" fillId="0" borderId="1" xfId="0" applyFont="1" applyBorder="1" applyAlignment="1">
      <alignment horizontal="left" vertical="center"/>
    </xf>
    <xf numFmtId="0" fontId="3" fillId="2" borderId="7" xfId="0" applyFont="1" applyFill="1" applyBorder="1" applyAlignment="1">
      <alignment horizontal="center" vertical="center"/>
    </xf>
    <xf numFmtId="0" fontId="2" fillId="0" borderId="9" xfId="0" applyFont="1" applyBorder="1"/>
    <xf numFmtId="0" fontId="2" fillId="5" borderId="2" xfId="0" applyFont="1" applyFill="1" applyBorder="1" applyAlignment="1">
      <alignment horizontal="left" vertical="center" wrapText="1"/>
    </xf>
    <xf numFmtId="0" fontId="2" fillId="5" borderId="3" xfId="0" applyFont="1" applyFill="1" applyBorder="1" applyAlignment="1">
      <alignment horizontal="center" vertical="center" wrapText="1"/>
    </xf>
    <xf numFmtId="164" fontId="2" fillId="5" borderId="3" xfId="0" applyNumberFormat="1" applyFont="1" applyFill="1" applyBorder="1" applyAlignment="1">
      <alignment horizontal="right" wrapText="1"/>
    </xf>
    <xf numFmtId="165" fontId="2" fillId="5" borderId="2" xfId="0" applyNumberFormat="1" applyFont="1" applyFill="1" applyBorder="1" applyAlignment="1">
      <alignment horizontal="right" wrapText="1"/>
    </xf>
    <xf numFmtId="0" fontId="2" fillId="3" borderId="5" xfId="0" applyFont="1" applyFill="1" applyBorder="1" applyAlignment="1">
      <alignment horizontal="center" vertical="center" wrapText="1"/>
    </xf>
    <xf numFmtId="49" fontId="2" fillId="0" borderId="0" xfId="0" applyNumberFormat="1" applyFont="1" applyAlignment="1">
      <alignment vertical="center"/>
    </xf>
    <xf numFmtId="167" fontId="7" fillId="0" borderId="1" xfId="2" applyFont="1" applyBorder="1" applyAlignment="1">
      <alignment wrapText="1"/>
    </xf>
    <xf numFmtId="167" fontId="8" fillId="0" borderId="1" xfId="2" applyFont="1" applyBorder="1" applyAlignment="1">
      <alignment wrapText="1"/>
    </xf>
    <xf numFmtId="167" fontId="7" fillId="0" borderId="1" xfId="2" applyFont="1" applyBorder="1" applyAlignment="1">
      <alignment vertical="center" wrapText="1"/>
    </xf>
    <xf numFmtId="20" fontId="3" fillId="3" borderId="0" xfId="0" applyNumberFormat="1" applyFont="1" applyFill="1" applyAlignment="1">
      <alignment horizontal="center"/>
    </xf>
    <xf numFmtId="164" fontId="2" fillId="0" borderId="5" xfId="0" applyNumberFormat="1" applyFont="1" applyBorder="1" applyAlignment="1">
      <alignment horizontal="right" wrapText="1"/>
    </xf>
    <xf numFmtId="165" fontId="2" fillId="0" borderId="5" xfId="0" applyNumberFormat="1" applyFont="1" applyBorder="1" applyAlignment="1">
      <alignment horizontal="right" wrapText="1"/>
    </xf>
    <xf numFmtId="4" fontId="2" fillId="0" borderId="5" xfId="0" applyNumberFormat="1" applyFont="1" applyBorder="1" applyAlignment="1">
      <alignment horizontal="right" wrapText="1"/>
    </xf>
    <xf numFmtId="4" fontId="2" fillId="0" borderId="5" xfId="0" applyNumberFormat="1" applyFont="1" applyBorder="1" applyAlignment="1">
      <alignment horizontal="right"/>
    </xf>
    <xf numFmtId="0" fontId="2" fillId="0" borderId="16" xfId="0" applyFont="1" applyBorder="1" applyAlignment="1">
      <alignment vertical="center" wrapText="1"/>
    </xf>
    <xf numFmtId="0" fontId="10" fillId="0" borderId="16" xfId="3" applyFont="1" applyBorder="1" applyAlignment="1">
      <alignment horizontal="left" vertical="center" wrapText="1"/>
    </xf>
    <xf numFmtId="0" fontId="3" fillId="0" borderId="1" xfId="0" applyFont="1" applyBorder="1" applyAlignment="1">
      <alignment horizontal="center"/>
    </xf>
    <xf numFmtId="165" fontId="2" fillId="0" borderId="1" xfId="0" applyNumberFormat="1" applyFont="1" applyBorder="1" applyAlignment="1">
      <alignment horizontal="center" wrapText="1"/>
    </xf>
    <xf numFmtId="168" fontId="10" fillId="0" borderId="4" xfId="3" applyNumberFormat="1" applyFont="1" applyBorder="1" applyAlignment="1">
      <alignment horizontal="center" wrapText="1"/>
    </xf>
    <xf numFmtId="0" fontId="3" fillId="0" borderId="0" xfId="0" applyFont="1" applyAlignment="1">
      <alignment horizontal="center" vertical="center"/>
    </xf>
    <xf numFmtId="4" fontId="3" fillId="0" borderId="0" xfId="0" applyNumberFormat="1" applyFont="1" applyAlignment="1">
      <alignment horizontal="center" vertical="center"/>
    </xf>
    <xf numFmtId="0" fontId="2" fillId="0" borderId="1" xfId="0" applyFont="1" applyBorder="1" applyAlignment="1">
      <alignment vertical="center" wrapText="1"/>
    </xf>
    <xf numFmtId="164" fontId="2" fillId="0" borderId="1" xfId="0" applyNumberFormat="1" applyFont="1" applyBorder="1" applyAlignment="1">
      <alignment horizontal="center" wrapText="1"/>
    </xf>
    <xf numFmtId="0" fontId="2" fillId="0" borderId="0" xfId="0" applyFont="1" applyAlignment="1">
      <alignment vertical="center"/>
    </xf>
    <xf numFmtId="164" fontId="2" fillId="0" borderId="5" xfId="0" applyNumberFormat="1" applyFont="1" applyBorder="1" applyAlignment="1">
      <alignment horizontal="right"/>
    </xf>
    <xf numFmtId="165" fontId="2" fillId="0" borderId="5" xfId="0" applyNumberFormat="1" applyFont="1" applyBorder="1" applyAlignment="1">
      <alignment horizontal="right"/>
    </xf>
    <xf numFmtId="4" fontId="3" fillId="4" borderId="7" xfId="0" applyNumberFormat="1" applyFont="1" applyFill="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vertical="center"/>
    </xf>
    <xf numFmtId="4" fontId="2" fillId="0" borderId="0" xfId="0" applyNumberFormat="1" applyFont="1"/>
    <xf numFmtId="0" fontId="11" fillId="0" borderId="16" xfId="0" applyFont="1" applyBorder="1" applyAlignment="1">
      <alignment vertical="top" wrapText="1"/>
    </xf>
    <xf numFmtId="0" fontId="12" fillId="0" borderId="0" xfId="0" applyFont="1"/>
    <xf numFmtId="0" fontId="0" fillId="0" borderId="0" xfId="0" applyAlignment="1">
      <alignment wrapText="1"/>
    </xf>
    <xf numFmtId="0" fontId="13" fillId="0" borderId="0" xfId="0" applyFont="1" applyAlignment="1">
      <alignment wrapText="1"/>
    </xf>
    <xf numFmtId="164" fontId="2" fillId="0" borderId="2" xfId="0" applyNumberFormat="1" applyFont="1" applyBorder="1" applyAlignment="1">
      <alignment horizontal="right" wrapText="1"/>
    </xf>
    <xf numFmtId="165" fontId="2" fillId="0" borderId="2" xfId="0" applyNumberFormat="1" applyFont="1" applyBorder="1" applyAlignment="1">
      <alignment horizontal="right" wrapText="1"/>
    </xf>
    <xf numFmtId="4" fontId="2" fillId="0" borderId="2" xfId="0" applyNumberFormat="1" applyFont="1" applyBorder="1" applyAlignment="1">
      <alignment horizontal="right" wrapText="1"/>
    </xf>
    <xf numFmtId="4" fontId="2" fillId="0" borderId="22" xfId="0" applyNumberFormat="1" applyFont="1" applyBorder="1" applyAlignment="1">
      <alignment horizontal="right"/>
    </xf>
    <xf numFmtId="4" fontId="2" fillId="0" borderId="16" xfId="0" applyNumberFormat="1" applyFont="1" applyBorder="1" applyAlignment="1">
      <alignment horizontal="right"/>
    </xf>
    <xf numFmtId="4" fontId="2" fillId="0" borderId="23" xfId="0" applyNumberFormat="1" applyFont="1" applyBorder="1" applyAlignment="1">
      <alignment horizontal="right"/>
    </xf>
    <xf numFmtId="4" fontId="3" fillId="4" borderId="10" xfId="0" applyNumberFormat="1" applyFont="1" applyFill="1" applyBorder="1" applyAlignment="1">
      <alignment horizontal="center" vertical="center"/>
    </xf>
    <xf numFmtId="0" fontId="2" fillId="0" borderId="5" xfId="0" applyFont="1" applyBorder="1"/>
    <xf numFmtId="0" fontId="2" fillId="0" borderId="20" xfId="0" applyFont="1" applyBorder="1"/>
    <xf numFmtId="0" fontId="2" fillId="0" borderId="21" xfId="0" applyFont="1" applyBorder="1"/>
    <xf numFmtId="164" fontId="2" fillId="5" borderId="5" xfId="0" applyNumberFormat="1" applyFont="1" applyFill="1" applyBorder="1" applyAlignment="1">
      <alignment horizontal="right" wrapText="1"/>
    </xf>
    <xf numFmtId="165" fontId="2" fillId="5" borderId="5" xfId="0" applyNumberFormat="1" applyFont="1" applyFill="1" applyBorder="1" applyAlignment="1">
      <alignment horizontal="right" wrapText="1"/>
    </xf>
    <xf numFmtId="4" fontId="2" fillId="5" borderId="5" xfId="0" applyNumberFormat="1" applyFont="1" applyFill="1" applyBorder="1" applyAlignment="1">
      <alignment horizontal="right" wrapText="1"/>
    </xf>
    <xf numFmtId="4" fontId="3" fillId="4" borderId="19" xfId="0" applyNumberFormat="1" applyFont="1" applyFill="1" applyBorder="1" applyAlignment="1">
      <alignment horizontal="center" vertical="center"/>
    </xf>
    <xf numFmtId="0" fontId="2" fillId="5" borderId="27" xfId="0" applyFont="1" applyFill="1" applyBorder="1" applyAlignment="1">
      <alignment horizontal="center" vertical="center" wrapText="1"/>
    </xf>
    <xf numFmtId="0" fontId="2" fillId="5" borderId="28" xfId="0" applyFont="1" applyFill="1" applyBorder="1" applyAlignment="1">
      <alignment horizontal="center" vertical="center" wrapText="1"/>
    </xf>
    <xf numFmtId="4" fontId="3" fillId="4" borderId="6" xfId="0" applyNumberFormat="1" applyFont="1" applyFill="1" applyBorder="1" applyAlignment="1">
      <alignment horizontal="center" vertical="center"/>
    </xf>
    <xf numFmtId="0" fontId="2" fillId="5" borderId="26" xfId="0" applyFont="1" applyFill="1" applyBorder="1" applyAlignment="1">
      <alignment horizontal="center" vertical="center" wrapText="1"/>
    </xf>
    <xf numFmtId="0" fontId="2" fillId="5" borderId="2" xfId="0" applyFont="1" applyFill="1" applyBorder="1" applyAlignment="1">
      <alignment horizontal="center" vertical="center" wrapText="1"/>
    </xf>
    <xf numFmtId="164" fontId="2" fillId="5" borderId="2" xfId="0" applyNumberFormat="1" applyFont="1" applyFill="1" applyBorder="1" applyAlignment="1">
      <alignment horizontal="right" wrapText="1"/>
    </xf>
    <xf numFmtId="4" fontId="2" fillId="5" borderId="2" xfId="0" applyNumberFormat="1" applyFont="1" applyFill="1" applyBorder="1" applyAlignment="1">
      <alignment horizontal="right" wrapText="1"/>
    </xf>
    <xf numFmtId="0" fontId="0" fillId="0" borderId="13" xfId="0" applyBorder="1"/>
    <xf numFmtId="164" fontId="2" fillId="0" borderId="12" xfId="0" applyNumberFormat="1" applyFont="1" applyBorder="1" applyAlignment="1">
      <alignment horizontal="right" wrapText="1"/>
    </xf>
    <xf numFmtId="0" fontId="0" fillId="0" borderId="6" xfId="0" applyBorder="1"/>
    <xf numFmtId="0" fontId="0" fillId="0" borderId="7" xfId="0" applyBorder="1"/>
    <xf numFmtId="164" fontId="2" fillId="0" borderId="3" xfId="0" applyNumberFormat="1" applyFont="1" applyBorder="1" applyAlignment="1">
      <alignment horizontal="right" wrapText="1"/>
    </xf>
    <xf numFmtId="0" fontId="3" fillId="6" borderId="19"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17" fillId="6" borderId="20" xfId="0" applyFont="1" applyFill="1" applyBorder="1" applyAlignment="1">
      <alignment horizontal="center" vertical="center" wrapText="1"/>
    </xf>
    <xf numFmtId="0" fontId="15" fillId="6" borderId="20" xfId="0" applyFont="1" applyFill="1" applyBorder="1" applyAlignment="1">
      <alignment horizontal="center" vertical="center" wrapText="1"/>
    </xf>
    <xf numFmtId="0" fontId="17" fillId="6" borderId="21" xfId="0" applyFont="1" applyFill="1" applyBorder="1" applyAlignment="1">
      <alignment horizontal="center" vertical="center" wrapText="1"/>
    </xf>
    <xf numFmtId="0" fontId="2" fillId="0" borderId="1" xfId="3" applyFont="1" applyBorder="1" applyAlignment="1">
      <alignment horizontal="left" vertical="top" wrapText="1"/>
    </xf>
    <xf numFmtId="0" fontId="15" fillId="6" borderId="17"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0" borderId="4" xfId="3" applyFont="1" applyBorder="1" applyAlignment="1">
      <alignment horizontal="left" vertical="top" wrapText="1"/>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3" fillId="2" borderId="6" xfId="0" applyFont="1" applyFill="1" applyBorder="1"/>
    <xf numFmtId="0" fontId="2" fillId="2" borderId="10" xfId="0" applyFont="1" applyFill="1" applyBorder="1" applyAlignment="1">
      <alignment horizontal="left" vertical="center" wrapText="1"/>
    </xf>
    <xf numFmtId="0" fontId="3" fillId="6" borderId="11" xfId="0" applyFont="1" applyFill="1" applyBorder="1" applyAlignment="1">
      <alignment horizontal="center" vertical="center" wrapText="1"/>
    </xf>
    <xf numFmtId="0" fontId="3" fillId="6" borderId="25" xfId="0" applyFont="1" applyFill="1" applyBorder="1" applyAlignment="1">
      <alignment horizontal="center" vertical="center" wrapText="1"/>
    </xf>
    <xf numFmtId="0" fontId="2" fillId="0" borderId="26" xfId="0" applyFont="1" applyBorder="1" applyAlignment="1">
      <alignment horizontal="center" vertical="center" wrapText="1"/>
    </xf>
    <xf numFmtId="0" fontId="2" fillId="0" borderId="30" xfId="0" applyFont="1" applyBorder="1" applyAlignment="1">
      <alignment horizontal="center" vertical="center" wrapText="1"/>
    </xf>
    <xf numFmtId="0" fontId="17" fillId="6" borderId="17"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25" xfId="0" applyFont="1" applyBorder="1" applyAlignment="1">
      <alignment horizontal="center" vertical="center" wrapText="1"/>
    </xf>
    <xf numFmtId="164" fontId="2" fillId="0" borderId="25" xfId="0" applyNumberFormat="1" applyFont="1" applyBorder="1" applyAlignment="1">
      <alignment horizontal="right" wrapText="1"/>
    </xf>
    <xf numFmtId="165" fontId="2" fillId="0" borderId="25" xfId="0" applyNumberFormat="1" applyFont="1" applyBorder="1" applyAlignment="1">
      <alignment horizontal="right" wrapText="1"/>
    </xf>
    <xf numFmtId="4" fontId="2" fillId="0" borderId="25" xfId="0" applyNumberFormat="1" applyFont="1" applyBorder="1" applyAlignment="1">
      <alignment horizontal="right" wrapText="1"/>
    </xf>
    <xf numFmtId="4" fontId="2" fillId="0" borderId="25" xfId="0" applyNumberFormat="1" applyFont="1" applyBorder="1" applyAlignment="1">
      <alignment horizontal="right"/>
    </xf>
    <xf numFmtId="0" fontId="2" fillId="2" borderId="19" xfId="0" applyFont="1" applyFill="1" applyBorder="1" applyAlignment="1">
      <alignment horizontal="center" vertical="center"/>
    </xf>
    <xf numFmtId="0" fontId="2" fillId="2" borderId="20" xfId="0" applyFont="1" applyFill="1" applyBorder="1" applyAlignment="1">
      <alignment horizontal="left" vertical="center" wrapText="1"/>
    </xf>
    <xf numFmtId="0" fontId="2" fillId="2" borderId="20" xfId="0" applyFont="1" applyFill="1" applyBorder="1"/>
    <xf numFmtId="0" fontId="2" fillId="2" borderId="20" xfId="0" applyFont="1" applyFill="1" applyBorder="1" applyAlignment="1">
      <alignment wrapText="1"/>
    </xf>
    <xf numFmtId="0" fontId="3" fillId="2" borderId="20" xfId="0" applyFont="1" applyFill="1" applyBorder="1" applyAlignment="1">
      <alignment horizontal="center" vertical="center"/>
    </xf>
    <xf numFmtId="4" fontId="3" fillId="4" borderId="20" xfId="0" applyNumberFormat="1" applyFont="1" applyFill="1" applyBorder="1" applyAlignment="1">
      <alignment horizontal="center" vertical="center"/>
    </xf>
    <xf numFmtId="0" fontId="0" fillId="0" borderId="20" xfId="0" applyBorder="1"/>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19" fillId="0" borderId="2" xfId="0" applyFont="1" applyBorder="1" applyAlignment="1">
      <alignment vertical="top" wrapText="1"/>
    </xf>
    <xf numFmtId="0" fontId="19" fillId="0" borderId="1" xfId="0" applyFont="1" applyBorder="1" applyAlignment="1">
      <alignment vertical="top" wrapText="1"/>
    </xf>
    <xf numFmtId="0" fontId="19" fillId="0" borderId="16" xfId="0" applyFont="1" applyBorder="1" applyAlignment="1">
      <alignment vertical="top" wrapText="1"/>
    </xf>
    <xf numFmtId="0" fontId="19" fillId="0" borderId="2"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0" xfId="0" applyFont="1" applyAlignment="1">
      <alignment horizontal="center" vertical="center" wrapText="1"/>
    </xf>
    <xf numFmtId="0" fontId="3" fillId="6" borderId="5" xfId="0" applyFont="1" applyFill="1" applyBorder="1" applyAlignment="1">
      <alignment horizontal="center" vertical="center" wrapText="1"/>
    </xf>
    <xf numFmtId="0" fontId="3" fillId="6" borderId="24" xfId="0" applyFont="1" applyFill="1" applyBorder="1" applyAlignment="1">
      <alignment horizontal="center" vertical="center" wrapText="1"/>
    </xf>
    <xf numFmtId="167" fontId="7" fillId="0" borderId="25" xfId="2" applyFont="1" applyBorder="1" applyAlignment="1">
      <alignment vertical="center" wrapText="1"/>
    </xf>
    <xf numFmtId="0" fontId="2" fillId="0" borderId="27" xfId="0" applyFont="1" applyBorder="1" applyAlignment="1">
      <alignment horizontal="center" vertical="center" wrapText="1"/>
    </xf>
    <xf numFmtId="0" fontId="0" fillId="0" borderId="0" xfId="0" applyAlignment="1">
      <alignment horizontal="center" vertical="center" wrapText="1"/>
    </xf>
    <xf numFmtId="0" fontId="2" fillId="0" borderId="28" xfId="0" applyFont="1" applyBorder="1" applyAlignment="1">
      <alignment horizontal="center" vertical="center" wrapText="1"/>
    </xf>
    <xf numFmtId="167" fontId="8" fillId="0" borderId="5" xfId="2" applyFont="1" applyBorder="1" applyAlignment="1">
      <alignment wrapText="1"/>
    </xf>
    <xf numFmtId="167" fontId="7" fillId="0" borderId="13" xfId="2" applyFont="1" applyBorder="1"/>
    <xf numFmtId="0" fontId="2" fillId="0" borderId="13" xfId="0" applyFont="1" applyBorder="1" applyAlignment="1">
      <alignment horizontal="center" vertical="center" wrapText="1"/>
    </xf>
    <xf numFmtId="164" fontId="2" fillId="0" borderId="13" xfId="0" applyNumberFormat="1" applyFont="1" applyBorder="1" applyAlignment="1">
      <alignment horizontal="right" wrapText="1"/>
    </xf>
    <xf numFmtId="165" fontId="2" fillId="0" borderId="13" xfId="0" applyNumberFormat="1" applyFont="1" applyBorder="1" applyAlignment="1">
      <alignment horizontal="right" wrapText="1"/>
    </xf>
    <xf numFmtId="4" fontId="2" fillId="0" borderId="13" xfId="0" applyNumberFormat="1" applyFont="1" applyBorder="1" applyAlignment="1">
      <alignment horizontal="right" wrapText="1"/>
    </xf>
    <xf numFmtId="4" fontId="2" fillId="0" borderId="13" xfId="0" applyNumberFormat="1" applyFont="1" applyBorder="1" applyAlignment="1">
      <alignment horizontal="right"/>
    </xf>
    <xf numFmtId="0" fontId="0" fillId="0" borderId="29" xfId="0" applyBorder="1"/>
    <xf numFmtId="4" fontId="3" fillId="5" borderId="20" xfId="0" applyNumberFormat="1" applyFont="1" applyFill="1" applyBorder="1" applyAlignment="1">
      <alignment horizontal="center" vertical="center"/>
    </xf>
    <xf numFmtId="0" fontId="3" fillId="6" borderId="17"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2" fillId="0" borderId="11" xfId="0" applyFont="1" applyBorder="1" applyAlignment="1">
      <alignment horizontal="center" vertical="center"/>
    </xf>
    <xf numFmtId="0" fontId="2" fillId="0" borderId="25" xfId="0" applyFont="1" applyBorder="1" applyAlignment="1">
      <alignment horizontal="left" vertical="center" wrapText="1"/>
    </xf>
    <xf numFmtId="0" fontId="2" fillId="2" borderId="6" xfId="0" applyFont="1" applyFill="1" applyBorder="1" applyAlignment="1">
      <alignment horizontal="left" vertical="center" wrapText="1"/>
    </xf>
    <xf numFmtId="0" fontId="3" fillId="2" borderId="6" xfId="0" applyFont="1" applyFill="1" applyBorder="1" applyAlignment="1">
      <alignment horizontal="left" vertical="center"/>
    </xf>
    <xf numFmtId="4" fontId="3" fillId="4" borderId="33" xfId="0" applyNumberFormat="1" applyFont="1" applyFill="1" applyBorder="1" applyAlignment="1">
      <alignment horizontal="center" vertical="center"/>
    </xf>
    <xf numFmtId="0" fontId="2" fillId="0" borderId="11" xfId="0" applyFont="1" applyBorder="1" applyAlignment="1">
      <alignment horizontal="center"/>
    </xf>
    <xf numFmtId="0" fontId="2" fillId="0" borderId="27" xfId="0" applyFont="1" applyBorder="1" applyAlignment="1">
      <alignment horizontal="center"/>
    </xf>
    <xf numFmtId="0" fontId="2" fillId="0" borderId="23" xfId="0" applyFont="1" applyBorder="1" applyAlignment="1">
      <alignment vertical="center" wrapText="1"/>
    </xf>
    <xf numFmtId="0" fontId="20" fillId="6" borderId="17"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2" fillId="0" borderId="14" xfId="0" applyFont="1" applyBorder="1" applyAlignment="1">
      <alignment horizontal="center" vertical="center"/>
    </xf>
    <xf numFmtId="0" fontId="2" fillId="0" borderId="13" xfId="0" applyFont="1" applyBorder="1" applyAlignment="1">
      <alignment horizontal="center" vertical="center"/>
    </xf>
    <xf numFmtId="164" fontId="2" fillId="0" borderId="13" xfId="0" applyNumberFormat="1" applyFont="1" applyBorder="1" applyAlignment="1">
      <alignment horizontal="center" wrapText="1"/>
    </xf>
    <xf numFmtId="165" fontId="2" fillId="0" borderId="13" xfId="0" applyNumberFormat="1" applyFont="1" applyBorder="1" applyAlignment="1">
      <alignment horizontal="center" wrapText="1"/>
    </xf>
    <xf numFmtId="0" fontId="2" fillId="2" borderId="34" xfId="0" applyFont="1" applyFill="1" applyBorder="1" applyAlignment="1">
      <alignment vertical="center"/>
    </xf>
    <xf numFmtId="0" fontId="2" fillId="2" borderId="15" xfId="0" applyFont="1" applyFill="1" applyBorder="1"/>
    <xf numFmtId="0" fontId="2" fillId="2" borderId="15" xfId="0" applyFont="1" applyFill="1" applyBorder="1" applyAlignment="1">
      <alignment wrapText="1"/>
    </xf>
    <xf numFmtId="0" fontId="3" fillId="2" borderId="35" xfId="0" applyFont="1" applyFill="1" applyBorder="1" applyAlignment="1">
      <alignment vertical="center"/>
    </xf>
    <xf numFmtId="4" fontId="3" fillId="4" borderId="36" xfId="0" applyNumberFormat="1" applyFont="1" applyFill="1" applyBorder="1" applyAlignment="1">
      <alignment horizontal="center" vertical="center"/>
    </xf>
    <xf numFmtId="0" fontId="2" fillId="0" borderId="13" xfId="0" applyFont="1" applyBorder="1" applyAlignment="1">
      <alignment vertical="center" wrapText="1"/>
    </xf>
    <xf numFmtId="0" fontId="2" fillId="0" borderId="4" xfId="0" applyFont="1" applyBorder="1" applyAlignment="1">
      <alignment vertical="center" wrapText="1"/>
    </xf>
    <xf numFmtId="0" fontId="2" fillId="0" borderId="4" xfId="0" applyFont="1" applyBorder="1" applyAlignment="1">
      <alignment vertical="center"/>
    </xf>
    <xf numFmtId="0" fontId="2" fillId="0" borderId="37" xfId="0" applyFont="1" applyBorder="1" applyAlignment="1">
      <alignment vertical="center"/>
    </xf>
    <xf numFmtId="0" fontId="2" fillId="0" borderId="1" xfId="0" applyFont="1" applyBorder="1"/>
    <xf numFmtId="0" fontId="3" fillId="2" borderId="35" xfId="0" applyFont="1" applyFill="1" applyBorder="1" applyAlignment="1">
      <alignment horizontal="center" vertical="center"/>
    </xf>
    <xf numFmtId="0" fontId="2" fillId="0" borderId="1" xfId="0" applyFont="1" applyBorder="1" applyAlignment="1">
      <alignment wrapText="1"/>
    </xf>
    <xf numFmtId="49" fontId="2" fillId="0" borderId="1" xfId="0" applyNumberFormat="1" applyFont="1" applyBorder="1" applyAlignment="1">
      <alignment vertical="center"/>
    </xf>
    <xf numFmtId="49" fontId="2" fillId="0" borderId="1" xfId="0" applyNumberFormat="1" applyFont="1" applyBorder="1"/>
    <xf numFmtId="49" fontId="3" fillId="0" borderId="1" xfId="0" applyNumberFormat="1" applyFont="1" applyBorder="1" applyAlignment="1">
      <alignment vertical="center"/>
    </xf>
    <xf numFmtId="49" fontId="2" fillId="0" borderId="1" xfId="0" applyNumberFormat="1" applyFont="1" applyBorder="1" applyAlignment="1">
      <alignment horizontal="center" vertical="center"/>
    </xf>
    <xf numFmtId="0" fontId="19" fillId="0" borderId="1" xfId="0" applyFont="1" applyBorder="1" applyAlignment="1">
      <alignment horizontal="left" vertical="justify" wrapText="1"/>
    </xf>
    <xf numFmtId="0" fontId="19" fillId="0" borderId="5" xfId="0" applyFont="1" applyBorder="1" applyAlignment="1">
      <alignment horizontal="left" vertical="justify" wrapText="1"/>
    </xf>
    <xf numFmtId="0" fontId="2" fillId="0" borderId="1" xfId="4" applyFont="1" applyBorder="1" applyAlignment="1">
      <alignment horizontal="left" vertical="justify" wrapText="1"/>
    </xf>
    <xf numFmtId="0" fontId="2" fillId="0" borderId="15" xfId="0" applyFont="1" applyBorder="1"/>
    <xf numFmtId="0" fontId="2" fillId="0" borderId="38" xfId="0" applyFont="1" applyBorder="1"/>
    <xf numFmtId="0" fontId="2" fillId="0" borderId="39" xfId="0" applyFont="1" applyBorder="1"/>
    <xf numFmtId="0" fontId="2" fillId="5" borderId="4" xfId="0" applyFont="1" applyFill="1" applyBorder="1" applyAlignment="1">
      <alignment horizontal="left" vertical="center" wrapText="1"/>
    </xf>
    <xf numFmtId="4" fontId="2" fillId="5" borderId="22" xfId="0" applyNumberFormat="1" applyFont="1" applyFill="1" applyBorder="1" applyAlignment="1">
      <alignment horizontal="right" wrapText="1"/>
    </xf>
    <xf numFmtId="4" fontId="2" fillId="5" borderId="16" xfId="0" applyNumberFormat="1" applyFont="1" applyFill="1" applyBorder="1" applyAlignment="1">
      <alignment horizontal="right" wrapText="1"/>
    </xf>
    <xf numFmtId="0" fontId="0" fillId="0" borderId="1" xfId="0" applyBorder="1"/>
    <xf numFmtId="0" fontId="2" fillId="0" borderId="10" xfId="0" applyFont="1" applyBorder="1"/>
    <xf numFmtId="0" fontId="3" fillId="6" borderId="40" xfId="0" applyFont="1" applyFill="1" applyBorder="1" applyAlignment="1">
      <alignment horizontal="center" vertical="center" wrapText="1"/>
    </xf>
    <xf numFmtId="0" fontId="17" fillId="6" borderId="41" xfId="0" applyFont="1" applyFill="1" applyBorder="1" applyAlignment="1">
      <alignment horizontal="center" vertical="center" wrapText="1"/>
    </xf>
    <xf numFmtId="4" fontId="3" fillId="4" borderId="1" xfId="0" applyNumberFormat="1" applyFont="1" applyFill="1" applyBorder="1" applyAlignment="1">
      <alignment horizontal="center" vertical="center"/>
    </xf>
    <xf numFmtId="4" fontId="2" fillId="0" borderId="42" xfId="0" applyNumberFormat="1" applyFont="1" applyBorder="1" applyAlignment="1">
      <alignment horizontal="right"/>
    </xf>
    <xf numFmtId="0" fontId="10" fillId="0" borderId="42" xfId="3" applyFont="1" applyBorder="1" applyAlignment="1">
      <alignment horizontal="left" vertical="center" wrapText="1"/>
    </xf>
    <xf numFmtId="0" fontId="3" fillId="0" borderId="25" xfId="0" applyFont="1" applyBorder="1" applyAlignment="1">
      <alignment horizontal="center"/>
    </xf>
    <xf numFmtId="168" fontId="10" fillId="0" borderId="43" xfId="3" applyNumberFormat="1" applyFont="1" applyBorder="1" applyAlignment="1">
      <alignment horizontal="center" wrapText="1"/>
    </xf>
    <xf numFmtId="165" fontId="2" fillId="0" borderId="25" xfId="0" applyNumberFormat="1" applyFont="1" applyBorder="1" applyAlignment="1">
      <alignment horizontal="center" wrapText="1"/>
    </xf>
    <xf numFmtId="0" fontId="2" fillId="0" borderId="25" xfId="0" applyFont="1" applyBorder="1"/>
    <xf numFmtId="0" fontId="2" fillId="0" borderId="44" xfId="0" applyFont="1" applyBorder="1"/>
    <xf numFmtId="0" fontId="2" fillId="0" borderId="45" xfId="0" applyFont="1" applyBorder="1"/>
    <xf numFmtId="0" fontId="2" fillId="0" borderId="46" xfId="0" applyFont="1" applyBorder="1"/>
    <xf numFmtId="0" fontId="2" fillId="0" borderId="47" xfId="0" applyFont="1" applyBorder="1"/>
    <xf numFmtId="0" fontId="2" fillId="0" borderId="35" xfId="0" applyFont="1" applyBorder="1"/>
    <xf numFmtId="0" fontId="2" fillId="0" borderId="48" xfId="0" applyFont="1" applyBorder="1" applyAlignment="1">
      <alignment horizontal="center" vertical="center"/>
    </xf>
    <xf numFmtId="0" fontId="2" fillId="0" borderId="49" xfId="0" applyFont="1" applyBorder="1"/>
    <xf numFmtId="0" fontId="2" fillId="0" borderId="19" xfId="0" applyFont="1" applyBorder="1"/>
    <xf numFmtId="4" fontId="3" fillId="4" borderId="34" xfId="0" applyNumberFormat="1" applyFont="1" applyFill="1" applyBorder="1" applyAlignment="1">
      <alignment horizontal="center" vertical="center"/>
    </xf>
    <xf numFmtId="0" fontId="2" fillId="0" borderId="2" xfId="0" applyFont="1" applyBorder="1"/>
    <xf numFmtId="0" fontId="2" fillId="5" borderId="11" xfId="0" applyFont="1" applyFill="1" applyBorder="1" applyAlignment="1">
      <alignment horizontal="center" vertical="center" wrapText="1"/>
    </xf>
    <xf numFmtId="0" fontId="2" fillId="5" borderId="25" xfId="0" applyFont="1" applyFill="1" applyBorder="1" applyAlignment="1">
      <alignment horizontal="left" vertical="center" wrapText="1"/>
    </xf>
    <xf numFmtId="0" fontId="2" fillId="5" borderId="25" xfId="0" applyFont="1" applyFill="1" applyBorder="1" applyAlignment="1">
      <alignment horizontal="center" vertical="center" wrapText="1"/>
    </xf>
    <xf numFmtId="164" fontId="2" fillId="5" borderId="25" xfId="0" applyNumberFormat="1" applyFont="1" applyFill="1" applyBorder="1" applyAlignment="1">
      <alignment horizontal="right" wrapText="1"/>
    </xf>
    <xf numFmtId="165" fontId="2" fillId="5" borderId="25" xfId="0" applyNumberFormat="1" applyFont="1" applyFill="1" applyBorder="1" applyAlignment="1">
      <alignment horizontal="right" wrapText="1"/>
    </xf>
    <xf numFmtId="4" fontId="2" fillId="5" borderId="25" xfId="0" applyNumberFormat="1" applyFont="1" applyFill="1" applyBorder="1" applyAlignment="1">
      <alignment horizontal="right" wrapText="1"/>
    </xf>
    <xf numFmtId="0" fontId="3" fillId="2" borderId="5" xfId="0" applyFont="1" applyFill="1" applyBorder="1" applyAlignment="1">
      <alignment horizontal="center" vertical="center" wrapText="1"/>
    </xf>
    <xf numFmtId="0" fontId="11" fillId="0" borderId="42" xfId="0" applyFont="1" applyBorder="1" applyAlignment="1">
      <alignment vertical="top" wrapText="1"/>
    </xf>
    <xf numFmtId="0" fontId="2" fillId="0" borderId="25" xfId="0" applyFont="1" applyBorder="1" applyAlignment="1">
      <alignment vertical="center" wrapText="1"/>
    </xf>
    <xf numFmtId="0" fontId="2" fillId="0" borderId="50" xfId="0" applyFont="1" applyBorder="1" applyAlignment="1">
      <alignment horizontal="center" vertical="center" wrapText="1"/>
    </xf>
    <xf numFmtId="164" fontId="2" fillId="0" borderId="25" xfId="0" applyNumberFormat="1" applyFont="1" applyBorder="1" applyAlignment="1">
      <alignment horizontal="center" wrapText="1"/>
    </xf>
    <xf numFmtId="0" fontId="2" fillId="0" borderId="42" xfId="0" applyFont="1" applyBorder="1" applyAlignment="1">
      <alignment vertical="center" wrapText="1"/>
    </xf>
    <xf numFmtId="0" fontId="2" fillId="0" borderId="22" xfId="0" applyFont="1" applyBorder="1" applyAlignment="1">
      <alignment horizontal="center" vertical="center"/>
    </xf>
    <xf numFmtId="0" fontId="2" fillId="0" borderId="16" xfId="0" applyFont="1" applyBorder="1" applyAlignment="1">
      <alignment horizontal="center" vertical="center"/>
    </xf>
    <xf numFmtId="0" fontId="2" fillId="0" borderId="51" xfId="0" applyFont="1" applyBorder="1" applyAlignment="1">
      <alignment vertical="center" wrapText="1"/>
    </xf>
    <xf numFmtId="0" fontId="2" fillId="0" borderId="52" xfId="0" applyFont="1" applyBorder="1" applyAlignment="1">
      <alignment vertical="center" wrapText="1"/>
    </xf>
    <xf numFmtId="0" fontId="2" fillId="0" borderId="27" xfId="0" applyFont="1" applyBorder="1" applyAlignment="1">
      <alignment horizontal="left" vertical="center" wrapText="1"/>
    </xf>
    <xf numFmtId="0" fontId="2" fillId="0" borderId="25" xfId="3" applyFont="1" applyBorder="1" applyAlignment="1">
      <alignment horizontal="center" vertical="center" wrapText="1"/>
    </xf>
    <xf numFmtId="0" fontId="2" fillId="0" borderId="1" xfId="3" applyFont="1" applyBorder="1" applyAlignment="1">
      <alignment horizontal="center" vertical="center" wrapText="1"/>
    </xf>
    <xf numFmtId="0" fontId="10" fillId="0" borderId="23" xfId="3" applyFont="1" applyBorder="1" applyAlignment="1">
      <alignment horizontal="left" vertical="center" wrapText="1"/>
    </xf>
    <xf numFmtId="0" fontId="3" fillId="0" borderId="5" xfId="0" applyFont="1" applyBorder="1" applyAlignment="1">
      <alignment horizontal="center"/>
    </xf>
    <xf numFmtId="168" fontId="10" fillId="0" borderId="12" xfId="3" applyNumberFormat="1" applyFont="1" applyBorder="1" applyAlignment="1">
      <alignment horizontal="center" wrapText="1"/>
    </xf>
    <xf numFmtId="165" fontId="2" fillId="0" borderId="5" xfId="0" applyNumberFormat="1" applyFont="1" applyBorder="1" applyAlignment="1">
      <alignment horizontal="center" wrapText="1"/>
    </xf>
    <xf numFmtId="0" fontId="24" fillId="0" borderId="0" xfId="0" applyFont="1"/>
    <xf numFmtId="0" fontId="2" fillId="2" borderId="34" xfId="0" applyFont="1" applyFill="1" applyBorder="1"/>
    <xf numFmtId="0" fontId="2" fillId="2" borderId="35" xfId="0" applyFont="1" applyFill="1" applyBorder="1" applyAlignment="1">
      <alignment wrapText="1"/>
    </xf>
    <xf numFmtId="0" fontId="3" fillId="2" borderId="15" xfId="0" applyFont="1" applyFill="1" applyBorder="1" applyAlignment="1">
      <alignment horizontal="center" vertical="center"/>
    </xf>
    <xf numFmtId="0" fontId="10" fillId="0" borderId="22" xfId="3" applyFont="1" applyBorder="1" applyAlignment="1">
      <alignment horizontal="left" vertical="center" wrapText="1"/>
    </xf>
    <xf numFmtId="14" fontId="2" fillId="0" borderId="1" xfId="0" applyNumberFormat="1" applyFont="1" applyBorder="1" applyAlignment="1">
      <alignment horizontal="center"/>
    </xf>
    <xf numFmtId="9" fontId="2" fillId="0" borderId="1" xfId="0" applyNumberFormat="1" applyFont="1" applyBorder="1" applyAlignment="1">
      <alignment horizontal="center" vertical="center"/>
    </xf>
    <xf numFmtId="0" fontId="2" fillId="0" borderId="1" xfId="0" applyFont="1" applyBorder="1" applyAlignment="1">
      <alignment horizontal="center" wrapText="1"/>
    </xf>
    <xf numFmtId="14" fontId="2" fillId="0" borderId="1" xfId="0" applyNumberFormat="1" applyFont="1" applyBorder="1" applyAlignment="1">
      <alignment wrapText="1"/>
    </xf>
    <xf numFmtId="49" fontId="3" fillId="0" borderId="0" xfId="0" applyNumberFormat="1" applyFont="1" applyAlignment="1">
      <alignment vertical="center"/>
    </xf>
    <xf numFmtId="0" fontId="2" fillId="2" borderId="34" xfId="0" applyFont="1" applyFill="1" applyBorder="1" applyAlignment="1">
      <alignment horizontal="center" vertical="center"/>
    </xf>
    <xf numFmtId="0" fontId="2" fillId="2" borderId="34" xfId="0" applyFont="1" applyFill="1" applyBorder="1" applyAlignment="1">
      <alignment horizontal="center"/>
    </xf>
    <xf numFmtId="0" fontId="2" fillId="5" borderId="31" xfId="0" applyFont="1" applyFill="1" applyBorder="1" applyAlignment="1">
      <alignment horizontal="center" vertical="center" wrapText="1"/>
    </xf>
    <xf numFmtId="4" fontId="2" fillId="5" borderId="17" xfId="0" applyNumberFormat="1" applyFont="1" applyFill="1" applyBorder="1" applyAlignment="1">
      <alignment horizontal="right" wrapText="1"/>
    </xf>
    <xf numFmtId="0" fontId="2" fillId="0" borderId="53" xfId="0" applyFont="1" applyBorder="1"/>
    <xf numFmtId="0" fontId="2" fillId="0" borderId="26" xfId="0" applyFont="1" applyBorder="1" applyAlignment="1">
      <alignment horizontal="left" vertical="center"/>
    </xf>
    <xf numFmtId="0" fontId="2" fillId="7" borderId="0" xfId="0" applyFont="1" applyFill="1"/>
    <xf numFmtId="0" fontId="2" fillId="0" borderId="0" xfId="0" applyFont="1" applyAlignment="1">
      <alignment vertical="center" wrapText="1"/>
    </xf>
    <xf numFmtId="0" fontId="2" fillId="5" borderId="16" xfId="0" applyFont="1" applyFill="1" applyBorder="1" applyAlignment="1">
      <alignment vertical="center" wrapText="1"/>
    </xf>
    <xf numFmtId="49" fontId="2" fillId="0" borderId="0" xfId="0" applyNumberFormat="1" applyFont="1" applyAlignment="1">
      <alignment horizontal="center" vertical="center"/>
    </xf>
    <xf numFmtId="49" fontId="2" fillId="0" borderId="0" xfId="0" applyNumberFormat="1" applyFont="1" applyAlignment="1">
      <alignment horizontal="center"/>
    </xf>
    <xf numFmtId="0" fontId="19" fillId="0" borderId="0" xfId="0" applyFont="1" applyAlignment="1">
      <alignment vertical="center"/>
    </xf>
    <xf numFmtId="0" fontId="3" fillId="0" borderId="0" xfId="0" applyFont="1" applyAlignment="1">
      <alignment horizontal="center"/>
    </xf>
    <xf numFmtId="49" fontId="2" fillId="0" borderId="0" xfId="0" applyNumberFormat="1" applyFont="1" applyAlignment="1">
      <alignment vertical="center"/>
    </xf>
    <xf numFmtId="49" fontId="3" fillId="0" borderId="0" xfId="0" applyNumberFormat="1" applyFont="1" applyAlignment="1">
      <alignment vertical="center"/>
    </xf>
  </cellXfs>
  <cellStyles count="8">
    <cellStyle name="ARTIKEL" xfId="7"/>
    <cellStyle name="Excel Built-in Normal" xfId="2"/>
    <cellStyle name="Excel Built-in Normal 2" xfId="6"/>
    <cellStyle name="Navadno" xfId="0" builtinId="0"/>
    <cellStyle name="Navadno 2" xfId="1"/>
    <cellStyle name="Navadno 3" xfId="5"/>
    <cellStyle name="Navadno 4" xfId="4"/>
    <cellStyle name="Navadno_Lis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
  <sheetViews>
    <sheetView workbookViewId="0">
      <selection activeCell="A2" sqref="A2"/>
    </sheetView>
  </sheetViews>
  <sheetFormatPr defaultRowHeight="12.75" x14ac:dyDescent="0.2"/>
  <cols>
    <col min="1" max="1" width="170.28515625" customWidth="1"/>
    <col min="2" max="11" width="9.28515625" hidden="1" customWidth="1"/>
    <col min="14" max="14" width="7.5703125" customWidth="1"/>
    <col min="15" max="17" width="9.28515625" hidden="1" customWidth="1"/>
    <col min="18" max="18" width="8.7109375" hidden="1" customWidth="1"/>
    <col min="19" max="22" width="9.28515625" hidden="1" customWidth="1"/>
    <col min="257" max="257" width="170.28515625" customWidth="1"/>
    <col min="258" max="267" width="0" hidden="1" customWidth="1"/>
    <col min="270" max="270" width="7.5703125" customWidth="1"/>
    <col min="271" max="278" width="0" hidden="1" customWidth="1"/>
    <col min="513" max="513" width="170.28515625" customWidth="1"/>
    <col min="514" max="523" width="0" hidden="1" customWidth="1"/>
    <col min="526" max="526" width="7.5703125" customWidth="1"/>
    <col min="527" max="534" width="0" hidden="1" customWidth="1"/>
    <col min="769" max="769" width="170.28515625" customWidth="1"/>
    <col min="770" max="779" width="0" hidden="1" customWidth="1"/>
    <col min="782" max="782" width="7.5703125" customWidth="1"/>
    <col min="783" max="790" width="0" hidden="1" customWidth="1"/>
    <col min="1025" max="1025" width="170.28515625" customWidth="1"/>
    <col min="1026" max="1035" width="0" hidden="1" customWidth="1"/>
    <col min="1038" max="1038" width="7.5703125" customWidth="1"/>
    <col min="1039" max="1046" width="0" hidden="1" customWidth="1"/>
    <col min="1281" max="1281" width="170.28515625" customWidth="1"/>
    <col min="1282" max="1291" width="0" hidden="1" customWidth="1"/>
    <col min="1294" max="1294" width="7.5703125" customWidth="1"/>
    <col min="1295" max="1302" width="0" hidden="1" customWidth="1"/>
    <col min="1537" max="1537" width="170.28515625" customWidth="1"/>
    <col min="1538" max="1547" width="0" hidden="1" customWidth="1"/>
    <col min="1550" max="1550" width="7.5703125" customWidth="1"/>
    <col min="1551" max="1558" width="0" hidden="1" customWidth="1"/>
    <col min="1793" max="1793" width="170.28515625" customWidth="1"/>
    <col min="1794" max="1803" width="0" hidden="1" customWidth="1"/>
    <col min="1806" max="1806" width="7.5703125" customWidth="1"/>
    <col min="1807" max="1814" width="0" hidden="1" customWidth="1"/>
    <col min="2049" max="2049" width="170.28515625" customWidth="1"/>
    <col min="2050" max="2059" width="0" hidden="1" customWidth="1"/>
    <col min="2062" max="2062" width="7.5703125" customWidth="1"/>
    <col min="2063" max="2070" width="0" hidden="1" customWidth="1"/>
    <col min="2305" max="2305" width="170.28515625" customWidth="1"/>
    <col min="2306" max="2315" width="0" hidden="1" customWidth="1"/>
    <col min="2318" max="2318" width="7.5703125" customWidth="1"/>
    <col min="2319" max="2326" width="0" hidden="1" customWidth="1"/>
    <col min="2561" max="2561" width="170.28515625" customWidth="1"/>
    <col min="2562" max="2571" width="0" hidden="1" customWidth="1"/>
    <col min="2574" max="2574" width="7.5703125" customWidth="1"/>
    <col min="2575" max="2582" width="0" hidden="1" customWidth="1"/>
    <col min="2817" max="2817" width="170.28515625" customWidth="1"/>
    <col min="2818" max="2827" width="0" hidden="1" customWidth="1"/>
    <col min="2830" max="2830" width="7.5703125" customWidth="1"/>
    <col min="2831" max="2838" width="0" hidden="1" customWidth="1"/>
    <col min="3073" max="3073" width="170.28515625" customWidth="1"/>
    <col min="3074" max="3083" width="0" hidden="1" customWidth="1"/>
    <col min="3086" max="3086" width="7.5703125" customWidth="1"/>
    <col min="3087" max="3094" width="0" hidden="1" customWidth="1"/>
    <col min="3329" max="3329" width="170.28515625" customWidth="1"/>
    <col min="3330" max="3339" width="0" hidden="1" customWidth="1"/>
    <col min="3342" max="3342" width="7.5703125" customWidth="1"/>
    <col min="3343" max="3350" width="0" hidden="1" customWidth="1"/>
    <col min="3585" max="3585" width="170.28515625" customWidth="1"/>
    <col min="3586" max="3595" width="0" hidden="1" customWidth="1"/>
    <col min="3598" max="3598" width="7.5703125" customWidth="1"/>
    <col min="3599" max="3606" width="0" hidden="1" customWidth="1"/>
    <col min="3841" max="3841" width="170.28515625" customWidth="1"/>
    <col min="3842" max="3851" width="0" hidden="1" customWidth="1"/>
    <col min="3854" max="3854" width="7.5703125" customWidth="1"/>
    <col min="3855" max="3862" width="0" hidden="1" customWidth="1"/>
    <col min="4097" max="4097" width="170.28515625" customWidth="1"/>
    <col min="4098" max="4107" width="0" hidden="1" customWidth="1"/>
    <col min="4110" max="4110" width="7.5703125" customWidth="1"/>
    <col min="4111" max="4118" width="0" hidden="1" customWidth="1"/>
    <col min="4353" max="4353" width="170.28515625" customWidth="1"/>
    <col min="4354" max="4363" width="0" hidden="1" customWidth="1"/>
    <col min="4366" max="4366" width="7.5703125" customWidth="1"/>
    <col min="4367" max="4374" width="0" hidden="1" customWidth="1"/>
    <col min="4609" max="4609" width="170.28515625" customWidth="1"/>
    <col min="4610" max="4619" width="0" hidden="1" customWidth="1"/>
    <col min="4622" max="4622" width="7.5703125" customWidth="1"/>
    <col min="4623" max="4630" width="0" hidden="1" customWidth="1"/>
    <col min="4865" max="4865" width="170.28515625" customWidth="1"/>
    <col min="4866" max="4875" width="0" hidden="1" customWidth="1"/>
    <col min="4878" max="4878" width="7.5703125" customWidth="1"/>
    <col min="4879" max="4886" width="0" hidden="1" customWidth="1"/>
    <col min="5121" max="5121" width="170.28515625" customWidth="1"/>
    <col min="5122" max="5131" width="0" hidden="1" customWidth="1"/>
    <col min="5134" max="5134" width="7.5703125" customWidth="1"/>
    <col min="5135" max="5142" width="0" hidden="1" customWidth="1"/>
    <col min="5377" max="5377" width="170.28515625" customWidth="1"/>
    <col min="5378" max="5387" width="0" hidden="1" customWidth="1"/>
    <col min="5390" max="5390" width="7.5703125" customWidth="1"/>
    <col min="5391" max="5398" width="0" hidden="1" customWidth="1"/>
    <col min="5633" max="5633" width="170.28515625" customWidth="1"/>
    <col min="5634" max="5643" width="0" hidden="1" customWidth="1"/>
    <col min="5646" max="5646" width="7.5703125" customWidth="1"/>
    <col min="5647" max="5654" width="0" hidden="1" customWidth="1"/>
    <col min="5889" max="5889" width="170.28515625" customWidth="1"/>
    <col min="5890" max="5899" width="0" hidden="1" customWidth="1"/>
    <col min="5902" max="5902" width="7.5703125" customWidth="1"/>
    <col min="5903" max="5910" width="0" hidden="1" customWidth="1"/>
    <col min="6145" max="6145" width="170.28515625" customWidth="1"/>
    <col min="6146" max="6155" width="0" hidden="1" customWidth="1"/>
    <col min="6158" max="6158" width="7.5703125" customWidth="1"/>
    <col min="6159" max="6166" width="0" hidden="1" customWidth="1"/>
    <col min="6401" max="6401" width="170.28515625" customWidth="1"/>
    <col min="6402" max="6411" width="0" hidden="1" customWidth="1"/>
    <col min="6414" max="6414" width="7.5703125" customWidth="1"/>
    <col min="6415" max="6422" width="0" hidden="1" customWidth="1"/>
    <col min="6657" max="6657" width="170.28515625" customWidth="1"/>
    <col min="6658" max="6667" width="0" hidden="1" customWidth="1"/>
    <col min="6670" max="6670" width="7.5703125" customWidth="1"/>
    <col min="6671" max="6678" width="0" hidden="1" customWidth="1"/>
    <col min="6913" max="6913" width="170.28515625" customWidth="1"/>
    <col min="6914" max="6923" width="0" hidden="1" customWidth="1"/>
    <col min="6926" max="6926" width="7.5703125" customWidth="1"/>
    <col min="6927" max="6934" width="0" hidden="1" customWidth="1"/>
    <col min="7169" max="7169" width="170.28515625" customWidth="1"/>
    <col min="7170" max="7179" width="0" hidden="1" customWidth="1"/>
    <col min="7182" max="7182" width="7.5703125" customWidth="1"/>
    <col min="7183" max="7190" width="0" hidden="1" customWidth="1"/>
    <col min="7425" max="7425" width="170.28515625" customWidth="1"/>
    <col min="7426" max="7435" width="0" hidden="1" customWidth="1"/>
    <col min="7438" max="7438" width="7.5703125" customWidth="1"/>
    <col min="7439" max="7446" width="0" hidden="1" customWidth="1"/>
    <col min="7681" max="7681" width="170.28515625" customWidth="1"/>
    <col min="7682" max="7691" width="0" hidden="1" customWidth="1"/>
    <col min="7694" max="7694" width="7.5703125" customWidth="1"/>
    <col min="7695" max="7702" width="0" hidden="1" customWidth="1"/>
    <col min="7937" max="7937" width="170.28515625" customWidth="1"/>
    <col min="7938" max="7947" width="0" hidden="1" customWidth="1"/>
    <col min="7950" max="7950" width="7.5703125" customWidth="1"/>
    <col min="7951" max="7958" width="0" hidden="1" customWidth="1"/>
    <col min="8193" max="8193" width="170.28515625" customWidth="1"/>
    <col min="8194" max="8203" width="0" hidden="1" customWidth="1"/>
    <col min="8206" max="8206" width="7.5703125" customWidth="1"/>
    <col min="8207" max="8214" width="0" hidden="1" customWidth="1"/>
    <col min="8449" max="8449" width="170.28515625" customWidth="1"/>
    <col min="8450" max="8459" width="0" hidden="1" customWidth="1"/>
    <col min="8462" max="8462" width="7.5703125" customWidth="1"/>
    <col min="8463" max="8470" width="0" hidden="1" customWidth="1"/>
    <col min="8705" max="8705" width="170.28515625" customWidth="1"/>
    <col min="8706" max="8715" width="0" hidden="1" customWidth="1"/>
    <col min="8718" max="8718" width="7.5703125" customWidth="1"/>
    <col min="8719" max="8726" width="0" hidden="1" customWidth="1"/>
    <col min="8961" max="8961" width="170.28515625" customWidth="1"/>
    <col min="8962" max="8971" width="0" hidden="1" customWidth="1"/>
    <col min="8974" max="8974" width="7.5703125" customWidth="1"/>
    <col min="8975" max="8982" width="0" hidden="1" customWidth="1"/>
    <col min="9217" max="9217" width="170.28515625" customWidth="1"/>
    <col min="9218" max="9227" width="0" hidden="1" customWidth="1"/>
    <col min="9230" max="9230" width="7.5703125" customWidth="1"/>
    <col min="9231" max="9238" width="0" hidden="1" customWidth="1"/>
    <col min="9473" max="9473" width="170.28515625" customWidth="1"/>
    <col min="9474" max="9483" width="0" hidden="1" customWidth="1"/>
    <col min="9486" max="9486" width="7.5703125" customWidth="1"/>
    <col min="9487" max="9494" width="0" hidden="1" customWidth="1"/>
    <col min="9729" max="9729" width="170.28515625" customWidth="1"/>
    <col min="9730" max="9739" width="0" hidden="1" customWidth="1"/>
    <col min="9742" max="9742" width="7.5703125" customWidth="1"/>
    <col min="9743" max="9750" width="0" hidden="1" customWidth="1"/>
    <col min="9985" max="9985" width="170.28515625" customWidth="1"/>
    <col min="9986" max="9995" width="0" hidden="1" customWidth="1"/>
    <col min="9998" max="9998" width="7.5703125" customWidth="1"/>
    <col min="9999" max="10006" width="0" hidden="1" customWidth="1"/>
    <col min="10241" max="10241" width="170.28515625" customWidth="1"/>
    <col min="10242" max="10251" width="0" hidden="1" customWidth="1"/>
    <col min="10254" max="10254" width="7.5703125" customWidth="1"/>
    <col min="10255" max="10262" width="0" hidden="1" customWidth="1"/>
    <col min="10497" max="10497" width="170.28515625" customWidth="1"/>
    <col min="10498" max="10507" width="0" hidden="1" customWidth="1"/>
    <col min="10510" max="10510" width="7.5703125" customWidth="1"/>
    <col min="10511" max="10518" width="0" hidden="1" customWidth="1"/>
    <col min="10753" max="10753" width="170.28515625" customWidth="1"/>
    <col min="10754" max="10763" width="0" hidden="1" customWidth="1"/>
    <col min="10766" max="10766" width="7.5703125" customWidth="1"/>
    <col min="10767" max="10774" width="0" hidden="1" customWidth="1"/>
    <col min="11009" max="11009" width="170.28515625" customWidth="1"/>
    <col min="11010" max="11019" width="0" hidden="1" customWidth="1"/>
    <col min="11022" max="11022" width="7.5703125" customWidth="1"/>
    <col min="11023" max="11030" width="0" hidden="1" customWidth="1"/>
    <col min="11265" max="11265" width="170.28515625" customWidth="1"/>
    <col min="11266" max="11275" width="0" hidden="1" customWidth="1"/>
    <col min="11278" max="11278" width="7.5703125" customWidth="1"/>
    <col min="11279" max="11286" width="0" hidden="1" customWidth="1"/>
    <col min="11521" max="11521" width="170.28515625" customWidth="1"/>
    <col min="11522" max="11531" width="0" hidden="1" customWidth="1"/>
    <col min="11534" max="11534" width="7.5703125" customWidth="1"/>
    <col min="11535" max="11542" width="0" hidden="1" customWidth="1"/>
    <col min="11777" max="11777" width="170.28515625" customWidth="1"/>
    <col min="11778" max="11787" width="0" hidden="1" customWidth="1"/>
    <col min="11790" max="11790" width="7.5703125" customWidth="1"/>
    <col min="11791" max="11798" width="0" hidden="1" customWidth="1"/>
    <col min="12033" max="12033" width="170.28515625" customWidth="1"/>
    <col min="12034" max="12043" width="0" hidden="1" customWidth="1"/>
    <col min="12046" max="12046" width="7.5703125" customWidth="1"/>
    <col min="12047" max="12054" width="0" hidden="1" customWidth="1"/>
    <col min="12289" max="12289" width="170.28515625" customWidth="1"/>
    <col min="12290" max="12299" width="0" hidden="1" customWidth="1"/>
    <col min="12302" max="12302" width="7.5703125" customWidth="1"/>
    <col min="12303" max="12310" width="0" hidden="1" customWidth="1"/>
    <col min="12545" max="12545" width="170.28515625" customWidth="1"/>
    <col min="12546" max="12555" width="0" hidden="1" customWidth="1"/>
    <col min="12558" max="12558" width="7.5703125" customWidth="1"/>
    <col min="12559" max="12566" width="0" hidden="1" customWidth="1"/>
    <col min="12801" max="12801" width="170.28515625" customWidth="1"/>
    <col min="12802" max="12811" width="0" hidden="1" customWidth="1"/>
    <col min="12814" max="12814" width="7.5703125" customWidth="1"/>
    <col min="12815" max="12822" width="0" hidden="1" customWidth="1"/>
    <col min="13057" max="13057" width="170.28515625" customWidth="1"/>
    <col min="13058" max="13067" width="0" hidden="1" customWidth="1"/>
    <col min="13070" max="13070" width="7.5703125" customWidth="1"/>
    <col min="13071" max="13078" width="0" hidden="1" customWidth="1"/>
    <col min="13313" max="13313" width="170.28515625" customWidth="1"/>
    <col min="13314" max="13323" width="0" hidden="1" customWidth="1"/>
    <col min="13326" max="13326" width="7.5703125" customWidth="1"/>
    <col min="13327" max="13334" width="0" hidden="1" customWidth="1"/>
    <col min="13569" max="13569" width="170.28515625" customWidth="1"/>
    <col min="13570" max="13579" width="0" hidden="1" customWidth="1"/>
    <col min="13582" max="13582" width="7.5703125" customWidth="1"/>
    <col min="13583" max="13590" width="0" hidden="1" customWidth="1"/>
    <col min="13825" max="13825" width="170.28515625" customWidth="1"/>
    <col min="13826" max="13835" width="0" hidden="1" customWidth="1"/>
    <col min="13838" max="13838" width="7.5703125" customWidth="1"/>
    <col min="13839" max="13846" width="0" hidden="1" customWidth="1"/>
    <col min="14081" max="14081" width="170.28515625" customWidth="1"/>
    <col min="14082" max="14091" width="0" hidden="1" customWidth="1"/>
    <col min="14094" max="14094" width="7.5703125" customWidth="1"/>
    <col min="14095" max="14102" width="0" hidden="1" customWidth="1"/>
    <col min="14337" max="14337" width="170.28515625" customWidth="1"/>
    <col min="14338" max="14347" width="0" hidden="1" customWidth="1"/>
    <col min="14350" max="14350" width="7.5703125" customWidth="1"/>
    <col min="14351" max="14358" width="0" hidden="1" customWidth="1"/>
    <col min="14593" max="14593" width="170.28515625" customWidth="1"/>
    <col min="14594" max="14603" width="0" hidden="1" customWidth="1"/>
    <col min="14606" max="14606" width="7.5703125" customWidth="1"/>
    <col min="14607" max="14614" width="0" hidden="1" customWidth="1"/>
    <col min="14849" max="14849" width="170.28515625" customWidth="1"/>
    <col min="14850" max="14859" width="0" hidden="1" customWidth="1"/>
    <col min="14862" max="14862" width="7.5703125" customWidth="1"/>
    <col min="14863" max="14870" width="0" hidden="1" customWidth="1"/>
    <col min="15105" max="15105" width="170.28515625" customWidth="1"/>
    <col min="15106" max="15115" width="0" hidden="1" customWidth="1"/>
    <col min="15118" max="15118" width="7.5703125" customWidth="1"/>
    <col min="15119" max="15126" width="0" hidden="1" customWidth="1"/>
    <col min="15361" max="15361" width="170.28515625" customWidth="1"/>
    <col min="15362" max="15371" width="0" hidden="1" customWidth="1"/>
    <col min="15374" max="15374" width="7.5703125" customWidth="1"/>
    <col min="15375" max="15382" width="0" hidden="1" customWidth="1"/>
    <col min="15617" max="15617" width="170.28515625" customWidth="1"/>
    <col min="15618" max="15627" width="0" hidden="1" customWidth="1"/>
    <col min="15630" max="15630" width="7.5703125" customWidth="1"/>
    <col min="15631" max="15638" width="0" hidden="1" customWidth="1"/>
    <col min="15873" max="15873" width="170.28515625" customWidth="1"/>
    <col min="15874" max="15883" width="0" hidden="1" customWidth="1"/>
    <col min="15886" max="15886" width="7.5703125" customWidth="1"/>
    <col min="15887" max="15894" width="0" hidden="1" customWidth="1"/>
    <col min="16129" max="16129" width="170.28515625" customWidth="1"/>
    <col min="16130" max="16139" width="0" hidden="1" customWidth="1"/>
    <col min="16142" max="16142" width="7.5703125" customWidth="1"/>
    <col min="16143" max="16150" width="0" hidden="1" customWidth="1"/>
  </cols>
  <sheetData>
    <row r="1" spans="1:1" ht="15" x14ac:dyDescent="0.25">
      <c r="A1" s="96" t="s">
        <v>1069</v>
      </c>
    </row>
    <row r="2" spans="1:1" x14ac:dyDescent="0.2">
      <c r="A2" s="269" t="s">
        <v>945</v>
      </c>
    </row>
    <row r="3" spans="1:1" ht="138" x14ac:dyDescent="0.2">
      <c r="A3" s="97" t="s">
        <v>644</v>
      </c>
    </row>
    <row r="4" spans="1:1" ht="299.25" x14ac:dyDescent="0.2">
      <c r="A4" s="98" t="s">
        <v>645</v>
      </c>
    </row>
    <row r="5" spans="1:1" x14ac:dyDescent="0.2">
      <c r="A5" t="s">
        <v>646</v>
      </c>
    </row>
  </sheetData>
  <pageMargins left="0.7" right="0.7" top="0.75" bottom="0.75" header="0.3" footer="0.3"/>
  <pageSetup paperSize="9" scale="7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3"/>
  <sheetViews>
    <sheetView showWhiteSpace="0" zoomScaleNormal="100" workbookViewId="0">
      <selection activeCell="G3" sqref="G3"/>
    </sheetView>
  </sheetViews>
  <sheetFormatPr defaultRowHeight="12.75" x14ac:dyDescent="0.2"/>
  <cols>
    <col min="1" max="1" width="4.7109375" style="1" customWidth="1"/>
    <col min="2" max="2" width="44.28515625" style="1" customWidth="1"/>
    <col min="3" max="3" width="9.28515625" style="1"/>
    <col min="4" max="4" width="17.42578125" style="1" customWidth="1"/>
    <col min="5" max="5" width="15.28515625" style="1" customWidth="1"/>
    <col min="6" max="6" width="9.28515625" style="1"/>
    <col min="7" max="7" width="15.7109375" style="1" customWidth="1"/>
    <col min="8" max="8" width="18.28515625" style="1" customWidth="1"/>
    <col min="9" max="9" width="11.28515625" style="1" customWidth="1"/>
    <col min="10" max="10" width="15.42578125" style="1" customWidth="1"/>
    <col min="11" max="11" width="14.28515625" style="1" customWidth="1"/>
    <col min="12" max="12" width="15.28515625" style="1" customWidth="1"/>
    <col min="13" max="256" width="9.28515625" style="1"/>
    <col min="257" max="257" width="4.7109375" style="1" customWidth="1"/>
    <col min="258" max="258" width="39.28515625" style="1" customWidth="1"/>
    <col min="259" max="259" width="9.28515625" style="1"/>
    <col min="260" max="260" width="17.42578125" style="1" customWidth="1"/>
    <col min="261" max="261" width="15.28515625" style="1" customWidth="1"/>
    <col min="262" max="262" width="9.28515625" style="1"/>
    <col min="263" max="263" width="15.7109375" style="1" customWidth="1"/>
    <col min="264" max="264" width="18.28515625" style="1" customWidth="1"/>
    <col min="265" max="512" width="9.28515625" style="1"/>
    <col min="513" max="513" width="4.7109375" style="1" customWidth="1"/>
    <col min="514" max="514" width="39.28515625" style="1" customWidth="1"/>
    <col min="515" max="515" width="9.28515625" style="1"/>
    <col min="516" max="516" width="17.42578125" style="1" customWidth="1"/>
    <col min="517" max="517" width="15.28515625" style="1" customWidth="1"/>
    <col min="518" max="518" width="9.28515625" style="1"/>
    <col min="519" max="519" width="15.7109375" style="1" customWidth="1"/>
    <col min="520" max="520" width="18.28515625" style="1" customWidth="1"/>
    <col min="521" max="768" width="9.28515625" style="1"/>
    <col min="769" max="769" width="4.7109375" style="1" customWidth="1"/>
    <col min="770" max="770" width="39.28515625" style="1" customWidth="1"/>
    <col min="771" max="771" width="9.28515625" style="1"/>
    <col min="772" max="772" width="17.42578125" style="1" customWidth="1"/>
    <col min="773" max="773" width="15.28515625" style="1" customWidth="1"/>
    <col min="774" max="774" width="9.28515625" style="1"/>
    <col min="775" max="775" width="15.7109375" style="1" customWidth="1"/>
    <col min="776" max="776" width="18.28515625" style="1" customWidth="1"/>
    <col min="777" max="1024" width="9.28515625" style="1"/>
    <col min="1025" max="1025" width="4.7109375" style="1" customWidth="1"/>
    <col min="1026" max="1026" width="39.28515625" style="1" customWidth="1"/>
    <col min="1027" max="1027" width="9.28515625" style="1"/>
    <col min="1028" max="1028" width="17.42578125" style="1" customWidth="1"/>
    <col min="1029" max="1029" width="15.28515625" style="1" customWidth="1"/>
    <col min="1030" max="1030" width="9.28515625" style="1"/>
    <col min="1031" max="1031" width="15.7109375" style="1" customWidth="1"/>
    <col min="1032" max="1032" width="18.28515625" style="1" customWidth="1"/>
    <col min="1033" max="1280" width="9.28515625" style="1"/>
    <col min="1281" max="1281" width="4.7109375" style="1" customWidth="1"/>
    <col min="1282" max="1282" width="39.28515625" style="1" customWidth="1"/>
    <col min="1283" max="1283" width="9.28515625" style="1"/>
    <col min="1284" max="1284" width="17.42578125" style="1" customWidth="1"/>
    <col min="1285" max="1285" width="15.28515625" style="1" customWidth="1"/>
    <col min="1286" max="1286" width="9.28515625" style="1"/>
    <col min="1287" max="1287" width="15.7109375" style="1" customWidth="1"/>
    <col min="1288" max="1288" width="18.28515625" style="1" customWidth="1"/>
    <col min="1289" max="1536" width="9.28515625" style="1"/>
    <col min="1537" max="1537" width="4.7109375" style="1" customWidth="1"/>
    <col min="1538" max="1538" width="39.28515625" style="1" customWidth="1"/>
    <col min="1539" max="1539" width="9.28515625" style="1"/>
    <col min="1540" max="1540" width="17.42578125" style="1" customWidth="1"/>
    <col min="1541" max="1541" width="15.28515625" style="1" customWidth="1"/>
    <col min="1542" max="1542" width="9.28515625" style="1"/>
    <col min="1543" max="1543" width="15.7109375" style="1" customWidth="1"/>
    <col min="1544" max="1544" width="18.28515625" style="1" customWidth="1"/>
    <col min="1545" max="1792" width="9.28515625" style="1"/>
    <col min="1793" max="1793" width="4.7109375" style="1" customWidth="1"/>
    <col min="1794" max="1794" width="39.28515625" style="1" customWidth="1"/>
    <col min="1795" max="1795" width="9.28515625" style="1"/>
    <col min="1796" max="1796" width="17.42578125" style="1" customWidth="1"/>
    <col min="1797" max="1797" width="15.28515625" style="1" customWidth="1"/>
    <col min="1798" max="1798" width="9.28515625" style="1"/>
    <col min="1799" max="1799" width="15.7109375" style="1" customWidth="1"/>
    <col min="1800" max="1800" width="18.28515625" style="1" customWidth="1"/>
    <col min="1801" max="2048" width="9.28515625" style="1"/>
    <col min="2049" max="2049" width="4.7109375" style="1" customWidth="1"/>
    <col min="2050" max="2050" width="39.28515625" style="1" customWidth="1"/>
    <col min="2051" max="2051" width="9.28515625" style="1"/>
    <col min="2052" max="2052" width="17.42578125" style="1" customWidth="1"/>
    <col min="2053" max="2053" width="15.28515625" style="1" customWidth="1"/>
    <col min="2054" max="2054" width="9.28515625" style="1"/>
    <col min="2055" max="2055" width="15.7109375" style="1" customWidth="1"/>
    <col min="2056" max="2056" width="18.28515625" style="1" customWidth="1"/>
    <col min="2057" max="2304" width="9.28515625" style="1"/>
    <col min="2305" max="2305" width="4.7109375" style="1" customWidth="1"/>
    <col min="2306" max="2306" width="39.28515625" style="1" customWidth="1"/>
    <col min="2307" max="2307" width="9.28515625" style="1"/>
    <col min="2308" max="2308" width="17.42578125" style="1" customWidth="1"/>
    <col min="2309" max="2309" width="15.28515625" style="1" customWidth="1"/>
    <col min="2310" max="2310" width="9.28515625" style="1"/>
    <col min="2311" max="2311" width="15.7109375" style="1" customWidth="1"/>
    <col min="2312" max="2312" width="18.28515625" style="1" customWidth="1"/>
    <col min="2313" max="2560" width="9.28515625" style="1"/>
    <col min="2561" max="2561" width="4.7109375" style="1" customWidth="1"/>
    <col min="2562" max="2562" width="39.28515625" style="1" customWidth="1"/>
    <col min="2563" max="2563" width="9.28515625" style="1"/>
    <col min="2564" max="2564" width="17.42578125" style="1" customWidth="1"/>
    <col min="2565" max="2565" width="15.28515625" style="1" customWidth="1"/>
    <col min="2566" max="2566" width="9.28515625" style="1"/>
    <col min="2567" max="2567" width="15.7109375" style="1" customWidth="1"/>
    <col min="2568" max="2568" width="18.28515625" style="1" customWidth="1"/>
    <col min="2569" max="2816" width="9.28515625" style="1"/>
    <col min="2817" max="2817" width="4.7109375" style="1" customWidth="1"/>
    <col min="2818" max="2818" width="39.28515625" style="1" customWidth="1"/>
    <col min="2819" max="2819" width="9.28515625" style="1"/>
    <col min="2820" max="2820" width="17.42578125" style="1" customWidth="1"/>
    <col min="2821" max="2821" width="15.28515625" style="1" customWidth="1"/>
    <col min="2822" max="2822" width="9.28515625" style="1"/>
    <col min="2823" max="2823" width="15.7109375" style="1" customWidth="1"/>
    <col min="2824" max="2824" width="18.28515625" style="1" customWidth="1"/>
    <col min="2825" max="3072" width="9.28515625" style="1"/>
    <col min="3073" max="3073" width="4.7109375" style="1" customWidth="1"/>
    <col min="3074" max="3074" width="39.28515625" style="1" customWidth="1"/>
    <col min="3075" max="3075" width="9.28515625" style="1"/>
    <col min="3076" max="3076" width="17.42578125" style="1" customWidth="1"/>
    <col min="3077" max="3077" width="15.28515625" style="1" customWidth="1"/>
    <col min="3078" max="3078" width="9.28515625" style="1"/>
    <col min="3079" max="3079" width="15.7109375" style="1" customWidth="1"/>
    <col min="3080" max="3080" width="18.28515625" style="1" customWidth="1"/>
    <col min="3081" max="3328" width="9.28515625" style="1"/>
    <col min="3329" max="3329" width="4.7109375" style="1" customWidth="1"/>
    <col min="3330" max="3330" width="39.28515625" style="1" customWidth="1"/>
    <col min="3331" max="3331" width="9.28515625" style="1"/>
    <col min="3332" max="3332" width="17.42578125" style="1" customWidth="1"/>
    <col min="3333" max="3333" width="15.28515625" style="1" customWidth="1"/>
    <col min="3334" max="3334" width="9.28515625" style="1"/>
    <col min="3335" max="3335" width="15.7109375" style="1" customWidth="1"/>
    <col min="3336" max="3336" width="18.28515625" style="1" customWidth="1"/>
    <col min="3337" max="3584" width="9.28515625" style="1"/>
    <col min="3585" max="3585" width="4.7109375" style="1" customWidth="1"/>
    <col min="3586" max="3586" width="39.28515625" style="1" customWidth="1"/>
    <col min="3587" max="3587" width="9.28515625" style="1"/>
    <col min="3588" max="3588" width="17.42578125" style="1" customWidth="1"/>
    <col min="3589" max="3589" width="15.28515625" style="1" customWidth="1"/>
    <col min="3590" max="3590" width="9.28515625" style="1"/>
    <col min="3591" max="3591" width="15.7109375" style="1" customWidth="1"/>
    <col min="3592" max="3592" width="18.28515625" style="1" customWidth="1"/>
    <col min="3593" max="3840" width="9.28515625" style="1"/>
    <col min="3841" max="3841" width="4.7109375" style="1" customWidth="1"/>
    <col min="3842" max="3842" width="39.28515625" style="1" customWidth="1"/>
    <col min="3843" max="3843" width="9.28515625" style="1"/>
    <col min="3844" max="3844" width="17.42578125" style="1" customWidth="1"/>
    <col min="3845" max="3845" width="15.28515625" style="1" customWidth="1"/>
    <col min="3846" max="3846" width="9.28515625" style="1"/>
    <col min="3847" max="3847" width="15.7109375" style="1" customWidth="1"/>
    <col min="3848" max="3848" width="18.28515625" style="1" customWidth="1"/>
    <col min="3849" max="4096" width="9.28515625" style="1"/>
    <col min="4097" max="4097" width="4.7109375" style="1" customWidth="1"/>
    <col min="4098" max="4098" width="39.28515625" style="1" customWidth="1"/>
    <col min="4099" max="4099" width="9.28515625" style="1"/>
    <col min="4100" max="4100" width="17.42578125" style="1" customWidth="1"/>
    <col min="4101" max="4101" width="15.28515625" style="1" customWidth="1"/>
    <col min="4102" max="4102" width="9.28515625" style="1"/>
    <col min="4103" max="4103" width="15.7109375" style="1" customWidth="1"/>
    <col min="4104" max="4104" width="18.28515625" style="1" customWidth="1"/>
    <col min="4105" max="4352" width="9.28515625" style="1"/>
    <col min="4353" max="4353" width="4.7109375" style="1" customWidth="1"/>
    <col min="4354" max="4354" width="39.28515625" style="1" customWidth="1"/>
    <col min="4355" max="4355" width="9.28515625" style="1"/>
    <col min="4356" max="4356" width="17.42578125" style="1" customWidth="1"/>
    <col min="4357" max="4357" width="15.28515625" style="1" customWidth="1"/>
    <col min="4358" max="4358" width="9.28515625" style="1"/>
    <col min="4359" max="4359" width="15.7109375" style="1" customWidth="1"/>
    <col min="4360" max="4360" width="18.28515625" style="1" customWidth="1"/>
    <col min="4361" max="4608" width="9.28515625" style="1"/>
    <col min="4609" max="4609" width="4.7109375" style="1" customWidth="1"/>
    <col min="4610" max="4610" width="39.28515625" style="1" customWidth="1"/>
    <col min="4611" max="4611" width="9.28515625" style="1"/>
    <col min="4612" max="4612" width="17.42578125" style="1" customWidth="1"/>
    <col min="4613" max="4613" width="15.28515625" style="1" customWidth="1"/>
    <col min="4614" max="4614" width="9.28515625" style="1"/>
    <col min="4615" max="4615" width="15.7109375" style="1" customWidth="1"/>
    <col min="4616" max="4616" width="18.28515625" style="1" customWidth="1"/>
    <col min="4617" max="4864" width="9.28515625" style="1"/>
    <col min="4865" max="4865" width="4.7109375" style="1" customWidth="1"/>
    <col min="4866" max="4866" width="39.28515625" style="1" customWidth="1"/>
    <col min="4867" max="4867" width="9.28515625" style="1"/>
    <col min="4868" max="4868" width="17.42578125" style="1" customWidth="1"/>
    <col min="4869" max="4869" width="15.28515625" style="1" customWidth="1"/>
    <col min="4870" max="4870" width="9.28515625" style="1"/>
    <col min="4871" max="4871" width="15.7109375" style="1" customWidth="1"/>
    <col min="4872" max="4872" width="18.28515625" style="1" customWidth="1"/>
    <col min="4873" max="5120" width="9.28515625" style="1"/>
    <col min="5121" max="5121" width="4.7109375" style="1" customWidth="1"/>
    <col min="5122" max="5122" width="39.28515625" style="1" customWidth="1"/>
    <col min="5123" max="5123" width="9.28515625" style="1"/>
    <col min="5124" max="5124" width="17.42578125" style="1" customWidth="1"/>
    <col min="5125" max="5125" width="15.28515625" style="1" customWidth="1"/>
    <col min="5126" max="5126" width="9.28515625" style="1"/>
    <col min="5127" max="5127" width="15.7109375" style="1" customWidth="1"/>
    <col min="5128" max="5128" width="18.28515625" style="1" customWidth="1"/>
    <col min="5129" max="5376" width="9.28515625" style="1"/>
    <col min="5377" max="5377" width="4.7109375" style="1" customWidth="1"/>
    <col min="5378" max="5378" width="39.28515625" style="1" customWidth="1"/>
    <col min="5379" max="5379" width="9.28515625" style="1"/>
    <col min="5380" max="5380" width="17.42578125" style="1" customWidth="1"/>
    <col min="5381" max="5381" width="15.28515625" style="1" customWidth="1"/>
    <col min="5382" max="5382" width="9.28515625" style="1"/>
    <col min="5383" max="5383" width="15.7109375" style="1" customWidth="1"/>
    <col min="5384" max="5384" width="18.28515625" style="1" customWidth="1"/>
    <col min="5385" max="5632" width="9.28515625" style="1"/>
    <col min="5633" max="5633" width="4.7109375" style="1" customWidth="1"/>
    <col min="5634" max="5634" width="39.28515625" style="1" customWidth="1"/>
    <col min="5635" max="5635" width="9.28515625" style="1"/>
    <col min="5636" max="5636" width="17.42578125" style="1" customWidth="1"/>
    <col min="5637" max="5637" width="15.28515625" style="1" customWidth="1"/>
    <col min="5638" max="5638" width="9.28515625" style="1"/>
    <col min="5639" max="5639" width="15.7109375" style="1" customWidth="1"/>
    <col min="5640" max="5640" width="18.28515625" style="1" customWidth="1"/>
    <col min="5641" max="5888" width="9.28515625" style="1"/>
    <col min="5889" max="5889" width="4.7109375" style="1" customWidth="1"/>
    <col min="5890" max="5890" width="39.28515625" style="1" customWidth="1"/>
    <col min="5891" max="5891" width="9.28515625" style="1"/>
    <col min="5892" max="5892" width="17.42578125" style="1" customWidth="1"/>
    <col min="5893" max="5893" width="15.28515625" style="1" customWidth="1"/>
    <col min="5894" max="5894" width="9.28515625" style="1"/>
    <col min="5895" max="5895" width="15.7109375" style="1" customWidth="1"/>
    <col min="5896" max="5896" width="18.28515625" style="1" customWidth="1"/>
    <col min="5897" max="6144" width="9.28515625" style="1"/>
    <col min="6145" max="6145" width="4.7109375" style="1" customWidth="1"/>
    <col min="6146" max="6146" width="39.28515625" style="1" customWidth="1"/>
    <col min="6147" max="6147" width="9.28515625" style="1"/>
    <col min="6148" max="6148" width="17.42578125" style="1" customWidth="1"/>
    <col min="6149" max="6149" width="15.28515625" style="1" customWidth="1"/>
    <col min="6150" max="6150" width="9.28515625" style="1"/>
    <col min="6151" max="6151" width="15.7109375" style="1" customWidth="1"/>
    <col min="6152" max="6152" width="18.28515625" style="1" customWidth="1"/>
    <col min="6153" max="6400" width="9.28515625" style="1"/>
    <col min="6401" max="6401" width="4.7109375" style="1" customWidth="1"/>
    <col min="6402" max="6402" width="39.28515625" style="1" customWidth="1"/>
    <col min="6403" max="6403" width="9.28515625" style="1"/>
    <col min="6404" max="6404" width="17.42578125" style="1" customWidth="1"/>
    <col min="6405" max="6405" width="15.28515625" style="1" customWidth="1"/>
    <col min="6406" max="6406" width="9.28515625" style="1"/>
    <col min="6407" max="6407" width="15.7109375" style="1" customWidth="1"/>
    <col min="6408" max="6408" width="18.28515625" style="1" customWidth="1"/>
    <col min="6409" max="6656" width="9.28515625" style="1"/>
    <col min="6657" max="6657" width="4.7109375" style="1" customWidth="1"/>
    <col min="6658" max="6658" width="39.28515625" style="1" customWidth="1"/>
    <col min="6659" max="6659" width="9.28515625" style="1"/>
    <col min="6660" max="6660" width="17.42578125" style="1" customWidth="1"/>
    <col min="6661" max="6661" width="15.28515625" style="1" customWidth="1"/>
    <col min="6662" max="6662" width="9.28515625" style="1"/>
    <col min="6663" max="6663" width="15.7109375" style="1" customWidth="1"/>
    <col min="6664" max="6664" width="18.28515625" style="1" customWidth="1"/>
    <col min="6665" max="6912" width="9.28515625" style="1"/>
    <col min="6913" max="6913" width="4.7109375" style="1" customWidth="1"/>
    <col min="6914" max="6914" width="39.28515625" style="1" customWidth="1"/>
    <col min="6915" max="6915" width="9.28515625" style="1"/>
    <col min="6916" max="6916" width="17.42578125" style="1" customWidth="1"/>
    <col min="6917" max="6917" width="15.28515625" style="1" customWidth="1"/>
    <col min="6918" max="6918" width="9.28515625" style="1"/>
    <col min="6919" max="6919" width="15.7109375" style="1" customWidth="1"/>
    <col min="6920" max="6920" width="18.28515625" style="1" customWidth="1"/>
    <col min="6921" max="7168" width="9.28515625" style="1"/>
    <col min="7169" max="7169" width="4.7109375" style="1" customWidth="1"/>
    <col min="7170" max="7170" width="39.28515625" style="1" customWidth="1"/>
    <col min="7171" max="7171" width="9.28515625" style="1"/>
    <col min="7172" max="7172" width="17.42578125" style="1" customWidth="1"/>
    <col min="7173" max="7173" width="15.28515625" style="1" customWidth="1"/>
    <col min="7174" max="7174" width="9.28515625" style="1"/>
    <col min="7175" max="7175" width="15.7109375" style="1" customWidth="1"/>
    <col min="7176" max="7176" width="18.28515625" style="1" customWidth="1"/>
    <col min="7177" max="7424" width="9.28515625" style="1"/>
    <col min="7425" max="7425" width="4.7109375" style="1" customWidth="1"/>
    <col min="7426" max="7426" width="39.28515625" style="1" customWidth="1"/>
    <col min="7427" max="7427" width="9.28515625" style="1"/>
    <col min="7428" max="7428" width="17.42578125" style="1" customWidth="1"/>
    <col min="7429" max="7429" width="15.28515625" style="1" customWidth="1"/>
    <col min="7430" max="7430" width="9.28515625" style="1"/>
    <col min="7431" max="7431" width="15.7109375" style="1" customWidth="1"/>
    <col min="7432" max="7432" width="18.28515625" style="1" customWidth="1"/>
    <col min="7433" max="7680" width="9.28515625" style="1"/>
    <col min="7681" max="7681" width="4.7109375" style="1" customWidth="1"/>
    <col min="7682" max="7682" width="39.28515625" style="1" customWidth="1"/>
    <col min="7683" max="7683" width="9.28515625" style="1"/>
    <col min="7684" max="7684" width="17.42578125" style="1" customWidth="1"/>
    <col min="7685" max="7685" width="15.28515625" style="1" customWidth="1"/>
    <col min="7686" max="7686" width="9.28515625" style="1"/>
    <col min="7687" max="7687" width="15.7109375" style="1" customWidth="1"/>
    <col min="7688" max="7688" width="18.28515625" style="1" customWidth="1"/>
    <col min="7689" max="7936" width="9.28515625" style="1"/>
    <col min="7937" max="7937" width="4.7109375" style="1" customWidth="1"/>
    <col min="7938" max="7938" width="39.28515625" style="1" customWidth="1"/>
    <col min="7939" max="7939" width="9.28515625" style="1"/>
    <col min="7940" max="7940" width="17.42578125" style="1" customWidth="1"/>
    <col min="7941" max="7941" width="15.28515625" style="1" customWidth="1"/>
    <col min="7942" max="7942" width="9.28515625" style="1"/>
    <col min="7943" max="7943" width="15.7109375" style="1" customWidth="1"/>
    <col min="7944" max="7944" width="18.28515625" style="1" customWidth="1"/>
    <col min="7945" max="8192" width="9.28515625" style="1"/>
    <col min="8193" max="8193" width="4.7109375" style="1" customWidth="1"/>
    <col min="8194" max="8194" width="39.28515625" style="1" customWidth="1"/>
    <col min="8195" max="8195" width="9.28515625" style="1"/>
    <col min="8196" max="8196" width="17.42578125" style="1" customWidth="1"/>
    <col min="8197" max="8197" width="15.28515625" style="1" customWidth="1"/>
    <col min="8198" max="8198" width="9.28515625" style="1"/>
    <col min="8199" max="8199" width="15.7109375" style="1" customWidth="1"/>
    <col min="8200" max="8200" width="18.28515625" style="1" customWidth="1"/>
    <col min="8201" max="8448" width="9.28515625" style="1"/>
    <col min="8449" max="8449" width="4.7109375" style="1" customWidth="1"/>
    <col min="8450" max="8450" width="39.28515625" style="1" customWidth="1"/>
    <col min="8451" max="8451" width="9.28515625" style="1"/>
    <col min="8452" max="8452" width="17.42578125" style="1" customWidth="1"/>
    <col min="8453" max="8453" width="15.28515625" style="1" customWidth="1"/>
    <col min="8454" max="8454" width="9.28515625" style="1"/>
    <col min="8455" max="8455" width="15.7109375" style="1" customWidth="1"/>
    <col min="8456" max="8456" width="18.28515625" style="1" customWidth="1"/>
    <col min="8457" max="8704" width="9.28515625" style="1"/>
    <col min="8705" max="8705" width="4.7109375" style="1" customWidth="1"/>
    <col min="8706" max="8706" width="39.28515625" style="1" customWidth="1"/>
    <col min="8707" max="8707" width="9.28515625" style="1"/>
    <col min="8708" max="8708" width="17.42578125" style="1" customWidth="1"/>
    <col min="8709" max="8709" width="15.28515625" style="1" customWidth="1"/>
    <col min="8710" max="8710" width="9.28515625" style="1"/>
    <col min="8711" max="8711" width="15.7109375" style="1" customWidth="1"/>
    <col min="8712" max="8712" width="18.28515625" style="1" customWidth="1"/>
    <col min="8713" max="8960" width="9.28515625" style="1"/>
    <col min="8961" max="8961" width="4.7109375" style="1" customWidth="1"/>
    <col min="8962" max="8962" width="39.28515625" style="1" customWidth="1"/>
    <col min="8963" max="8963" width="9.28515625" style="1"/>
    <col min="8964" max="8964" width="17.42578125" style="1" customWidth="1"/>
    <col min="8965" max="8965" width="15.28515625" style="1" customWidth="1"/>
    <col min="8966" max="8966" width="9.28515625" style="1"/>
    <col min="8967" max="8967" width="15.7109375" style="1" customWidth="1"/>
    <col min="8968" max="8968" width="18.28515625" style="1" customWidth="1"/>
    <col min="8969" max="9216" width="9.28515625" style="1"/>
    <col min="9217" max="9217" width="4.7109375" style="1" customWidth="1"/>
    <col min="9218" max="9218" width="39.28515625" style="1" customWidth="1"/>
    <col min="9219" max="9219" width="9.28515625" style="1"/>
    <col min="9220" max="9220" width="17.42578125" style="1" customWidth="1"/>
    <col min="9221" max="9221" width="15.28515625" style="1" customWidth="1"/>
    <col min="9222" max="9222" width="9.28515625" style="1"/>
    <col min="9223" max="9223" width="15.7109375" style="1" customWidth="1"/>
    <col min="9224" max="9224" width="18.28515625" style="1" customWidth="1"/>
    <col min="9225" max="9472" width="9.28515625" style="1"/>
    <col min="9473" max="9473" width="4.7109375" style="1" customWidth="1"/>
    <col min="9474" max="9474" width="39.28515625" style="1" customWidth="1"/>
    <col min="9475" max="9475" width="9.28515625" style="1"/>
    <col min="9476" max="9476" width="17.42578125" style="1" customWidth="1"/>
    <col min="9477" max="9477" width="15.28515625" style="1" customWidth="1"/>
    <col min="9478" max="9478" width="9.28515625" style="1"/>
    <col min="9479" max="9479" width="15.7109375" style="1" customWidth="1"/>
    <col min="9480" max="9480" width="18.28515625" style="1" customWidth="1"/>
    <col min="9481" max="9728" width="9.28515625" style="1"/>
    <col min="9729" max="9729" width="4.7109375" style="1" customWidth="1"/>
    <col min="9730" max="9730" width="39.28515625" style="1" customWidth="1"/>
    <col min="9731" max="9731" width="9.28515625" style="1"/>
    <col min="9732" max="9732" width="17.42578125" style="1" customWidth="1"/>
    <col min="9733" max="9733" width="15.28515625" style="1" customWidth="1"/>
    <col min="9734" max="9734" width="9.28515625" style="1"/>
    <col min="9735" max="9735" width="15.7109375" style="1" customWidth="1"/>
    <col min="9736" max="9736" width="18.28515625" style="1" customWidth="1"/>
    <col min="9737" max="9984" width="9.28515625" style="1"/>
    <col min="9985" max="9985" width="4.7109375" style="1" customWidth="1"/>
    <col min="9986" max="9986" width="39.28515625" style="1" customWidth="1"/>
    <col min="9987" max="9987" width="9.28515625" style="1"/>
    <col min="9988" max="9988" width="17.42578125" style="1" customWidth="1"/>
    <col min="9989" max="9989" width="15.28515625" style="1" customWidth="1"/>
    <col min="9990" max="9990" width="9.28515625" style="1"/>
    <col min="9991" max="9991" width="15.7109375" style="1" customWidth="1"/>
    <col min="9992" max="9992" width="18.28515625" style="1" customWidth="1"/>
    <col min="9993" max="10240" width="9.28515625" style="1"/>
    <col min="10241" max="10241" width="4.7109375" style="1" customWidth="1"/>
    <col min="10242" max="10242" width="39.28515625" style="1" customWidth="1"/>
    <col min="10243" max="10243" width="9.28515625" style="1"/>
    <col min="10244" max="10244" width="17.42578125" style="1" customWidth="1"/>
    <col min="10245" max="10245" width="15.28515625" style="1" customWidth="1"/>
    <col min="10246" max="10246" width="9.28515625" style="1"/>
    <col min="10247" max="10247" width="15.7109375" style="1" customWidth="1"/>
    <col min="10248" max="10248" width="18.28515625" style="1" customWidth="1"/>
    <col min="10249" max="10496" width="9.28515625" style="1"/>
    <col min="10497" max="10497" width="4.7109375" style="1" customWidth="1"/>
    <col min="10498" max="10498" width="39.28515625" style="1" customWidth="1"/>
    <col min="10499" max="10499" width="9.28515625" style="1"/>
    <col min="10500" max="10500" width="17.42578125" style="1" customWidth="1"/>
    <col min="10501" max="10501" width="15.28515625" style="1" customWidth="1"/>
    <col min="10502" max="10502" width="9.28515625" style="1"/>
    <col min="10503" max="10503" width="15.7109375" style="1" customWidth="1"/>
    <col min="10504" max="10504" width="18.28515625" style="1" customWidth="1"/>
    <col min="10505" max="10752" width="9.28515625" style="1"/>
    <col min="10753" max="10753" width="4.7109375" style="1" customWidth="1"/>
    <col min="10754" max="10754" width="39.28515625" style="1" customWidth="1"/>
    <col min="10755" max="10755" width="9.28515625" style="1"/>
    <col min="10756" max="10756" width="17.42578125" style="1" customWidth="1"/>
    <col min="10757" max="10757" width="15.28515625" style="1" customWidth="1"/>
    <col min="10758" max="10758" width="9.28515625" style="1"/>
    <col min="10759" max="10759" width="15.7109375" style="1" customWidth="1"/>
    <col min="10760" max="10760" width="18.28515625" style="1" customWidth="1"/>
    <col min="10761" max="11008" width="9.28515625" style="1"/>
    <col min="11009" max="11009" width="4.7109375" style="1" customWidth="1"/>
    <col min="11010" max="11010" width="39.28515625" style="1" customWidth="1"/>
    <col min="11011" max="11011" width="9.28515625" style="1"/>
    <col min="11012" max="11012" width="17.42578125" style="1" customWidth="1"/>
    <col min="11013" max="11013" width="15.28515625" style="1" customWidth="1"/>
    <col min="11014" max="11014" width="9.28515625" style="1"/>
    <col min="11015" max="11015" width="15.7109375" style="1" customWidth="1"/>
    <col min="11016" max="11016" width="18.28515625" style="1" customWidth="1"/>
    <col min="11017" max="11264" width="9.28515625" style="1"/>
    <col min="11265" max="11265" width="4.7109375" style="1" customWidth="1"/>
    <col min="11266" max="11266" width="39.28515625" style="1" customWidth="1"/>
    <col min="11267" max="11267" width="9.28515625" style="1"/>
    <col min="11268" max="11268" width="17.42578125" style="1" customWidth="1"/>
    <col min="11269" max="11269" width="15.28515625" style="1" customWidth="1"/>
    <col min="11270" max="11270" width="9.28515625" style="1"/>
    <col min="11271" max="11271" width="15.7109375" style="1" customWidth="1"/>
    <col min="11272" max="11272" width="18.28515625" style="1" customWidth="1"/>
    <col min="11273" max="11520" width="9.28515625" style="1"/>
    <col min="11521" max="11521" width="4.7109375" style="1" customWidth="1"/>
    <col min="11522" max="11522" width="39.28515625" style="1" customWidth="1"/>
    <col min="11523" max="11523" width="9.28515625" style="1"/>
    <col min="11524" max="11524" width="17.42578125" style="1" customWidth="1"/>
    <col min="11525" max="11525" width="15.28515625" style="1" customWidth="1"/>
    <col min="11526" max="11526" width="9.28515625" style="1"/>
    <col min="11527" max="11527" width="15.7109375" style="1" customWidth="1"/>
    <col min="11528" max="11528" width="18.28515625" style="1" customWidth="1"/>
    <col min="11529" max="11776" width="9.28515625" style="1"/>
    <col min="11777" max="11777" width="4.7109375" style="1" customWidth="1"/>
    <col min="11778" max="11778" width="39.28515625" style="1" customWidth="1"/>
    <col min="11779" max="11779" width="9.28515625" style="1"/>
    <col min="11780" max="11780" width="17.42578125" style="1" customWidth="1"/>
    <col min="11781" max="11781" width="15.28515625" style="1" customWidth="1"/>
    <col min="11782" max="11782" width="9.28515625" style="1"/>
    <col min="11783" max="11783" width="15.7109375" style="1" customWidth="1"/>
    <col min="11784" max="11784" width="18.28515625" style="1" customWidth="1"/>
    <col min="11785" max="12032" width="9.28515625" style="1"/>
    <col min="12033" max="12033" width="4.7109375" style="1" customWidth="1"/>
    <col min="12034" max="12034" width="39.28515625" style="1" customWidth="1"/>
    <col min="12035" max="12035" width="9.28515625" style="1"/>
    <col min="12036" max="12036" width="17.42578125" style="1" customWidth="1"/>
    <col min="12037" max="12037" width="15.28515625" style="1" customWidth="1"/>
    <col min="12038" max="12038" width="9.28515625" style="1"/>
    <col min="12039" max="12039" width="15.7109375" style="1" customWidth="1"/>
    <col min="12040" max="12040" width="18.28515625" style="1" customWidth="1"/>
    <col min="12041" max="12288" width="9.28515625" style="1"/>
    <col min="12289" max="12289" width="4.7109375" style="1" customWidth="1"/>
    <col min="12290" max="12290" width="39.28515625" style="1" customWidth="1"/>
    <col min="12291" max="12291" width="9.28515625" style="1"/>
    <col min="12292" max="12292" width="17.42578125" style="1" customWidth="1"/>
    <col min="12293" max="12293" width="15.28515625" style="1" customWidth="1"/>
    <col min="12294" max="12294" width="9.28515625" style="1"/>
    <col min="12295" max="12295" width="15.7109375" style="1" customWidth="1"/>
    <col min="12296" max="12296" width="18.28515625" style="1" customWidth="1"/>
    <col min="12297" max="12544" width="9.28515625" style="1"/>
    <col min="12545" max="12545" width="4.7109375" style="1" customWidth="1"/>
    <col min="12546" max="12546" width="39.28515625" style="1" customWidth="1"/>
    <col min="12547" max="12547" width="9.28515625" style="1"/>
    <col min="12548" max="12548" width="17.42578125" style="1" customWidth="1"/>
    <col min="12549" max="12549" width="15.28515625" style="1" customWidth="1"/>
    <col min="12550" max="12550" width="9.28515625" style="1"/>
    <col min="12551" max="12551" width="15.7109375" style="1" customWidth="1"/>
    <col min="12552" max="12552" width="18.28515625" style="1" customWidth="1"/>
    <col min="12553" max="12800" width="9.28515625" style="1"/>
    <col min="12801" max="12801" width="4.7109375" style="1" customWidth="1"/>
    <col min="12802" max="12802" width="39.28515625" style="1" customWidth="1"/>
    <col min="12803" max="12803" width="9.28515625" style="1"/>
    <col min="12804" max="12804" width="17.42578125" style="1" customWidth="1"/>
    <col min="12805" max="12805" width="15.28515625" style="1" customWidth="1"/>
    <col min="12806" max="12806" width="9.28515625" style="1"/>
    <col min="12807" max="12807" width="15.7109375" style="1" customWidth="1"/>
    <col min="12808" max="12808" width="18.28515625" style="1" customWidth="1"/>
    <col min="12809" max="13056" width="9.28515625" style="1"/>
    <col min="13057" max="13057" width="4.7109375" style="1" customWidth="1"/>
    <col min="13058" max="13058" width="39.28515625" style="1" customWidth="1"/>
    <col min="13059" max="13059" width="9.28515625" style="1"/>
    <col min="13060" max="13060" width="17.42578125" style="1" customWidth="1"/>
    <col min="13061" max="13061" width="15.28515625" style="1" customWidth="1"/>
    <col min="13062" max="13062" width="9.28515625" style="1"/>
    <col min="13063" max="13063" width="15.7109375" style="1" customWidth="1"/>
    <col min="13064" max="13064" width="18.28515625" style="1" customWidth="1"/>
    <col min="13065" max="13312" width="9.28515625" style="1"/>
    <col min="13313" max="13313" width="4.7109375" style="1" customWidth="1"/>
    <col min="13314" max="13314" width="39.28515625" style="1" customWidth="1"/>
    <col min="13315" max="13315" width="9.28515625" style="1"/>
    <col min="13316" max="13316" width="17.42578125" style="1" customWidth="1"/>
    <col min="13317" max="13317" width="15.28515625" style="1" customWidth="1"/>
    <col min="13318" max="13318" width="9.28515625" style="1"/>
    <col min="13319" max="13319" width="15.7109375" style="1" customWidth="1"/>
    <col min="13320" max="13320" width="18.28515625" style="1" customWidth="1"/>
    <col min="13321" max="13568" width="9.28515625" style="1"/>
    <col min="13569" max="13569" width="4.7109375" style="1" customWidth="1"/>
    <col min="13570" max="13570" width="39.28515625" style="1" customWidth="1"/>
    <col min="13571" max="13571" width="9.28515625" style="1"/>
    <col min="13572" max="13572" width="17.42578125" style="1" customWidth="1"/>
    <col min="13573" max="13573" width="15.28515625" style="1" customWidth="1"/>
    <col min="13574" max="13574" width="9.28515625" style="1"/>
    <col min="13575" max="13575" width="15.7109375" style="1" customWidth="1"/>
    <col min="13576" max="13576" width="18.28515625" style="1" customWidth="1"/>
    <col min="13577" max="13824" width="9.28515625" style="1"/>
    <col min="13825" max="13825" width="4.7109375" style="1" customWidth="1"/>
    <col min="13826" max="13826" width="39.28515625" style="1" customWidth="1"/>
    <col min="13827" max="13827" width="9.28515625" style="1"/>
    <col min="13828" max="13828" width="17.42578125" style="1" customWidth="1"/>
    <col min="13829" max="13829" width="15.28515625" style="1" customWidth="1"/>
    <col min="13830" max="13830" width="9.28515625" style="1"/>
    <col min="13831" max="13831" width="15.7109375" style="1" customWidth="1"/>
    <col min="13832" max="13832" width="18.28515625" style="1" customWidth="1"/>
    <col min="13833" max="14080" width="9.28515625" style="1"/>
    <col min="14081" max="14081" width="4.7109375" style="1" customWidth="1"/>
    <col min="14082" max="14082" width="39.28515625" style="1" customWidth="1"/>
    <col min="14083" max="14083" width="9.28515625" style="1"/>
    <col min="14084" max="14084" width="17.42578125" style="1" customWidth="1"/>
    <col min="14085" max="14085" width="15.28515625" style="1" customWidth="1"/>
    <col min="14086" max="14086" width="9.28515625" style="1"/>
    <col min="14087" max="14087" width="15.7109375" style="1" customWidth="1"/>
    <col min="14088" max="14088" width="18.28515625" style="1" customWidth="1"/>
    <col min="14089" max="14336" width="9.28515625" style="1"/>
    <col min="14337" max="14337" width="4.7109375" style="1" customWidth="1"/>
    <col min="14338" max="14338" width="39.28515625" style="1" customWidth="1"/>
    <col min="14339" max="14339" width="9.28515625" style="1"/>
    <col min="14340" max="14340" width="17.42578125" style="1" customWidth="1"/>
    <col min="14341" max="14341" width="15.28515625" style="1" customWidth="1"/>
    <col min="14342" max="14342" width="9.28515625" style="1"/>
    <col min="14343" max="14343" width="15.7109375" style="1" customWidth="1"/>
    <col min="14344" max="14344" width="18.28515625" style="1" customWidth="1"/>
    <col min="14345" max="14592" width="9.28515625" style="1"/>
    <col min="14593" max="14593" width="4.7109375" style="1" customWidth="1"/>
    <col min="14594" max="14594" width="39.28515625" style="1" customWidth="1"/>
    <col min="14595" max="14595" width="9.28515625" style="1"/>
    <col min="14596" max="14596" width="17.42578125" style="1" customWidth="1"/>
    <col min="14597" max="14597" width="15.28515625" style="1" customWidth="1"/>
    <col min="14598" max="14598" width="9.28515625" style="1"/>
    <col min="14599" max="14599" width="15.7109375" style="1" customWidth="1"/>
    <col min="14600" max="14600" width="18.28515625" style="1" customWidth="1"/>
    <col min="14601" max="14848" width="9.28515625" style="1"/>
    <col min="14849" max="14849" width="4.7109375" style="1" customWidth="1"/>
    <col min="14850" max="14850" width="39.28515625" style="1" customWidth="1"/>
    <col min="14851" max="14851" width="9.28515625" style="1"/>
    <col min="14852" max="14852" width="17.42578125" style="1" customWidth="1"/>
    <col min="14853" max="14853" width="15.28515625" style="1" customWidth="1"/>
    <col min="14854" max="14854" width="9.28515625" style="1"/>
    <col min="14855" max="14855" width="15.7109375" style="1" customWidth="1"/>
    <col min="14856" max="14856" width="18.28515625" style="1" customWidth="1"/>
    <col min="14857" max="15104" width="9.28515625" style="1"/>
    <col min="15105" max="15105" width="4.7109375" style="1" customWidth="1"/>
    <col min="15106" max="15106" width="39.28515625" style="1" customWidth="1"/>
    <col min="15107" max="15107" width="9.28515625" style="1"/>
    <col min="15108" max="15108" width="17.42578125" style="1" customWidth="1"/>
    <col min="15109" max="15109" width="15.28515625" style="1" customWidth="1"/>
    <col min="15110" max="15110" width="9.28515625" style="1"/>
    <col min="15111" max="15111" width="15.7109375" style="1" customWidth="1"/>
    <col min="15112" max="15112" width="18.28515625" style="1" customWidth="1"/>
    <col min="15113" max="15360" width="9.28515625" style="1"/>
    <col min="15361" max="15361" width="4.7109375" style="1" customWidth="1"/>
    <col min="15362" max="15362" width="39.28515625" style="1" customWidth="1"/>
    <col min="15363" max="15363" width="9.28515625" style="1"/>
    <col min="15364" max="15364" width="17.42578125" style="1" customWidth="1"/>
    <col min="15365" max="15365" width="15.28515625" style="1" customWidth="1"/>
    <col min="15366" max="15366" width="9.28515625" style="1"/>
    <col min="15367" max="15367" width="15.7109375" style="1" customWidth="1"/>
    <col min="15368" max="15368" width="18.28515625" style="1" customWidth="1"/>
    <col min="15369" max="15616" width="9.28515625" style="1"/>
    <col min="15617" max="15617" width="4.7109375" style="1" customWidth="1"/>
    <col min="15618" max="15618" width="39.28515625" style="1" customWidth="1"/>
    <col min="15619" max="15619" width="9.28515625" style="1"/>
    <col min="15620" max="15620" width="17.42578125" style="1" customWidth="1"/>
    <col min="15621" max="15621" width="15.28515625" style="1" customWidth="1"/>
    <col min="15622" max="15622" width="9.28515625" style="1"/>
    <col min="15623" max="15623" width="15.7109375" style="1" customWidth="1"/>
    <col min="15624" max="15624" width="18.28515625" style="1" customWidth="1"/>
    <col min="15625" max="15872" width="9.28515625" style="1"/>
    <col min="15873" max="15873" width="4.7109375" style="1" customWidth="1"/>
    <col min="15874" max="15874" width="39.28515625" style="1" customWidth="1"/>
    <col min="15875" max="15875" width="9.28515625" style="1"/>
    <col min="15876" max="15876" width="17.42578125" style="1" customWidth="1"/>
    <col min="15877" max="15877" width="15.28515625" style="1" customWidth="1"/>
    <col min="15878" max="15878" width="9.28515625" style="1"/>
    <col min="15879" max="15879" width="15.7109375" style="1" customWidth="1"/>
    <col min="15880" max="15880" width="18.28515625" style="1" customWidth="1"/>
    <col min="15881" max="16128" width="9.28515625" style="1"/>
    <col min="16129" max="16129" width="4.7109375" style="1" customWidth="1"/>
    <col min="16130" max="16130" width="39.28515625" style="1" customWidth="1"/>
    <col min="16131" max="16131" width="9.28515625" style="1"/>
    <col min="16132" max="16132" width="17.42578125" style="1" customWidth="1"/>
    <col min="16133" max="16133" width="15.28515625" style="1" customWidth="1"/>
    <col min="16134" max="16134" width="9.28515625" style="1"/>
    <col min="16135" max="16135" width="15.7109375" style="1" customWidth="1"/>
    <col min="16136" max="16136" width="18.28515625" style="1" customWidth="1"/>
    <col min="16137" max="16384" width="9.28515625" style="1"/>
  </cols>
  <sheetData>
    <row r="1" spans="1:12" x14ac:dyDescent="0.2">
      <c r="B1" s="2"/>
      <c r="H1" s="3"/>
    </row>
    <row r="2" spans="1:12" x14ac:dyDescent="0.2">
      <c r="B2" s="2" t="s">
        <v>0</v>
      </c>
      <c r="G2" s="1" t="s">
        <v>1078</v>
      </c>
      <c r="H2" s="4"/>
    </row>
    <row r="3" spans="1:12" x14ac:dyDescent="0.2">
      <c r="B3" s="2" t="s">
        <v>622</v>
      </c>
    </row>
    <row r="4" spans="1:12" x14ac:dyDescent="0.2">
      <c r="A4" s="5"/>
      <c r="B4" s="2" t="s">
        <v>623</v>
      </c>
      <c r="D4" s="1" t="s">
        <v>1070</v>
      </c>
      <c r="H4" s="4"/>
    </row>
    <row r="5" spans="1:12" x14ac:dyDescent="0.2">
      <c r="B5" s="2" t="s">
        <v>624</v>
      </c>
      <c r="H5" s="4"/>
    </row>
    <row r="6" spans="1:12" x14ac:dyDescent="0.2">
      <c r="B6" s="6"/>
      <c r="F6" s="4"/>
    </row>
    <row r="7" spans="1:12" x14ac:dyDescent="0.2">
      <c r="A7" s="291" t="s">
        <v>1071</v>
      </c>
      <c r="B7" s="291"/>
      <c r="C7" s="291"/>
      <c r="D7" s="291"/>
      <c r="E7" s="291"/>
      <c r="F7" s="291"/>
      <c r="G7" s="291"/>
      <c r="H7" s="291"/>
    </row>
    <row r="8" spans="1:12" x14ac:dyDescent="0.2">
      <c r="B8" s="6"/>
      <c r="F8" s="4"/>
    </row>
    <row r="9" spans="1:12" x14ac:dyDescent="0.2">
      <c r="B9" s="2" t="s">
        <v>600</v>
      </c>
      <c r="E9" s="4"/>
      <c r="F9" s="4"/>
    </row>
    <row r="10" spans="1:12" x14ac:dyDescent="0.2">
      <c r="B10" s="2"/>
      <c r="E10" s="4"/>
      <c r="F10" s="4"/>
    </row>
    <row r="11" spans="1:12" ht="13.5" thickBot="1" x14ac:dyDescent="0.25">
      <c r="E11" s="4"/>
      <c r="F11" s="4"/>
    </row>
    <row r="12" spans="1:12" ht="114.75" customHeight="1" thickBot="1" x14ac:dyDescent="0.25">
      <c r="A12" s="125" t="s">
        <v>1</v>
      </c>
      <c r="B12" s="126" t="s">
        <v>2</v>
      </c>
      <c r="C12" s="126" t="s">
        <v>3</v>
      </c>
      <c r="D12" s="126" t="s">
        <v>4</v>
      </c>
      <c r="E12" s="126" t="s">
        <v>5</v>
      </c>
      <c r="F12" s="126" t="s">
        <v>6</v>
      </c>
      <c r="G12" s="126" t="s">
        <v>7</v>
      </c>
      <c r="H12" s="126" t="s">
        <v>8</v>
      </c>
      <c r="I12" s="169" t="s">
        <v>664</v>
      </c>
      <c r="J12" s="144" t="s">
        <v>667</v>
      </c>
      <c r="K12" s="132" t="s">
        <v>666</v>
      </c>
      <c r="L12" s="145" t="s">
        <v>665</v>
      </c>
    </row>
    <row r="13" spans="1:12" ht="25.5" customHeight="1" x14ac:dyDescent="0.2">
      <c r="A13" s="116" t="s">
        <v>52</v>
      </c>
      <c r="B13" s="65" t="s">
        <v>194</v>
      </c>
      <c r="C13" s="117" t="s">
        <v>10</v>
      </c>
      <c r="D13" s="117">
        <v>1000</v>
      </c>
      <c r="E13" s="118"/>
      <c r="F13" s="68"/>
      <c r="G13" s="119">
        <f>+(E13*F13)+E13</f>
        <v>0</v>
      </c>
      <c r="H13" s="223">
        <f>+D13*G13</f>
        <v>0</v>
      </c>
      <c r="I13" s="209"/>
      <c r="J13" s="209"/>
      <c r="K13" s="209"/>
      <c r="L13" s="209"/>
    </row>
    <row r="14" spans="1:12" ht="25.15" customHeight="1" x14ac:dyDescent="0.2">
      <c r="A14" s="113" t="s">
        <v>53</v>
      </c>
      <c r="B14" s="65" t="s">
        <v>196</v>
      </c>
      <c r="C14" s="36" t="s">
        <v>10</v>
      </c>
      <c r="D14" s="66">
        <v>1000</v>
      </c>
      <c r="E14" s="67"/>
      <c r="F14" s="68"/>
      <c r="G14" s="40">
        <f t="shared" ref="G14:G19" si="0">+(E14*F14)+E14</f>
        <v>0</v>
      </c>
      <c r="H14" s="224">
        <f t="shared" ref="H14:H75" si="1">+D14*G14</f>
        <v>0</v>
      </c>
      <c r="I14" s="209"/>
      <c r="J14" s="209"/>
      <c r="K14" s="209"/>
      <c r="L14" s="209"/>
    </row>
    <row r="15" spans="1:12" ht="25.15" customHeight="1" x14ac:dyDescent="0.2">
      <c r="A15" s="113" t="s">
        <v>54</v>
      </c>
      <c r="B15" s="16" t="s">
        <v>195</v>
      </c>
      <c r="C15" s="26" t="s">
        <v>10</v>
      </c>
      <c r="D15" s="17">
        <v>400</v>
      </c>
      <c r="E15" s="38"/>
      <c r="F15" s="39"/>
      <c r="G15" s="40">
        <f t="shared" si="0"/>
        <v>0</v>
      </c>
      <c r="H15" s="224">
        <f t="shared" si="1"/>
        <v>0</v>
      </c>
      <c r="I15" s="209"/>
      <c r="J15" s="209"/>
      <c r="K15" s="209"/>
      <c r="L15" s="209"/>
    </row>
    <row r="16" spans="1:12" ht="25.15" customHeight="1" x14ac:dyDescent="0.2">
      <c r="A16" s="113" t="s">
        <v>55</v>
      </c>
      <c r="B16" s="16" t="s">
        <v>202</v>
      </c>
      <c r="C16" s="26" t="s">
        <v>10</v>
      </c>
      <c r="D16" s="17">
        <v>400</v>
      </c>
      <c r="E16" s="67"/>
      <c r="F16" s="68"/>
      <c r="G16" s="40">
        <f t="shared" si="0"/>
        <v>0</v>
      </c>
      <c r="H16" s="224">
        <f t="shared" si="1"/>
        <v>0</v>
      </c>
      <c r="I16" s="209"/>
      <c r="J16" s="209"/>
      <c r="K16" s="209"/>
      <c r="L16" s="209"/>
    </row>
    <row r="17" spans="1:12" ht="25.15" customHeight="1" x14ac:dyDescent="0.2">
      <c r="A17" s="113" t="s">
        <v>56</v>
      </c>
      <c r="B17" s="16" t="s">
        <v>197</v>
      </c>
      <c r="C17" s="26" t="s">
        <v>10</v>
      </c>
      <c r="D17" s="17">
        <v>400</v>
      </c>
      <c r="E17" s="38"/>
      <c r="F17" s="39"/>
      <c r="G17" s="40">
        <f t="shared" si="0"/>
        <v>0</v>
      </c>
      <c r="H17" s="224">
        <f t="shared" si="1"/>
        <v>0</v>
      </c>
      <c r="I17" s="209"/>
      <c r="J17" s="209"/>
      <c r="K17" s="209"/>
      <c r="L17" s="209"/>
    </row>
    <row r="18" spans="1:12" ht="39.75" customHeight="1" x14ac:dyDescent="0.2">
      <c r="A18" s="113" t="s">
        <v>57</v>
      </c>
      <c r="B18" s="16" t="s">
        <v>199</v>
      </c>
      <c r="C18" s="26" t="s">
        <v>10</v>
      </c>
      <c r="D18" s="17">
        <v>400</v>
      </c>
      <c r="E18" s="67"/>
      <c r="F18" s="68"/>
      <c r="G18" s="40">
        <f t="shared" si="0"/>
        <v>0</v>
      </c>
      <c r="H18" s="224">
        <f t="shared" si="1"/>
        <v>0</v>
      </c>
      <c r="I18" s="209"/>
      <c r="J18" s="209"/>
      <c r="K18" s="209"/>
      <c r="L18" s="209"/>
    </row>
    <row r="19" spans="1:12" ht="25.15" customHeight="1" x14ac:dyDescent="0.2">
      <c r="A19" s="113" t="s">
        <v>58</v>
      </c>
      <c r="B19" s="16" t="s">
        <v>200</v>
      </c>
      <c r="C19" s="26" t="s">
        <v>10</v>
      </c>
      <c r="D19" s="17">
        <v>800</v>
      </c>
      <c r="E19" s="38"/>
      <c r="F19" s="39"/>
      <c r="G19" s="40">
        <f t="shared" si="0"/>
        <v>0</v>
      </c>
      <c r="H19" s="224">
        <f t="shared" si="1"/>
        <v>0</v>
      </c>
      <c r="I19" s="209"/>
      <c r="J19" s="209"/>
      <c r="K19" s="209"/>
      <c r="L19" s="209"/>
    </row>
    <row r="20" spans="1:12" ht="25.15" customHeight="1" x14ac:dyDescent="0.2">
      <c r="A20" s="113" t="s">
        <v>59</v>
      </c>
      <c r="B20" s="16" t="s">
        <v>205</v>
      </c>
      <c r="C20" s="26" t="s">
        <v>10</v>
      </c>
      <c r="D20" s="17">
        <v>100</v>
      </c>
      <c r="E20" s="67"/>
      <c r="F20" s="68"/>
      <c r="G20" s="40">
        <f>+(E20*F20)+E20</f>
        <v>0</v>
      </c>
      <c r="H20" s="224">
        <f t="shared" si="1"/>
        <v>0</v>
      </c>
      <c r="I20" s="209"/>
      <c r="J20" s="209"/>
      <c r="K20" s="209"/>
      <c r="L20" s="209"/>
    </row>
    <row r="21" spans="1:12" ht="25.15" customHeight="1" x14ac:dyDescent="0.2">
      <c r="A21" s="113" t="s">
        <v>60</v>
      </c>
      <c r="B21" s="16" t="s">
        <v>215</v>
      </c>
      <c r="C21" s="26" t="s">
        <v>10</v>
      </c>
      <c r="D21" s="17">
        <v>100</v>
      </c>
      <c r="E21" s="38"/>
      <c r="F21" s="39"/>
      <c r="G21" s="40">
        <f t="shared" ref="G21" si="2">+(E21*F21)+E21</f>
        <v>0</v>
      </c>
      <c r="H21" s="224">
        <f t="shared" si="1"/>
        <v>0</v>
      </c>
      <c r="I21" s="209"/>
      <c r="J21" s="209"/>
      <c r="K21" s="209"/>
      <c r="L21" s="209"/>
    </row>
    <row r="22" spans="1:12" ht="25.15" customHeight="1" x14ac:dyDescent="0.2">
      <c r="A22" s="113" t="s">
        <v>61</v>
      </c>
      <c r="B22" s="16" t="s">
        <v>204</v>
      </c>
      <c r="C22" s="26" t="s">
        <v>10</v>
      </c>
      <c r="D22" s="17">
        <v>400</v>
      </c>
      <c r="E22" s="67"/>
      <c r="F22" s="68"/>
      <c r="G22" s="40">
        <f>+(E22*F22)+E22</f>
        <v>0</v>
      </c>
      <c r="H22" s="224">
        <f t="shared" si="1"/>
        <v>0</v>
      </c>
      <c r="I22" s="209"/>
      <c r="J22" s="209"/>
      <c r="K22" s="209"/>
      <c r="L22" s="209"/>
    </row>
    <row r="23" spans="1:12" ht="25.15" customHeight="1" x14ac:dyDescent="0.2">
      <c r="A23" s="113" t="s">
        <v>62</v>
      </c>
      <c r="B23" s="16" t="s">
        <v>203</v>
      </c>
      <c r="C23" s="26" t="s">
        <v>10</v>
      </c>
      <c r="D23" s="17">
        <v>400</v>
      </c>
      <c r="E23" s="38"/>
      <c r="F23" s="39"/>
      <c r="G23" s="40">
        <f>+(E23*F23)+E23</f>
        <v>0</v>
      </c>
      <c r="H23" s="224">
        <f t="shared" si="1"/>
        <v>0</v>
      </c>
      <c r="I23" s="209"/>
      <c r="J23" s="209"/>
      <c r="K23" s="209"/>
      <c r="L23" s="209"/>
    </row>
    <row r="24" spans="1:12" ht="25.15" customHeight="1" x14ac:dyDescent="0.2">
      <c r="A24" s="113" t="s">
        <v>63</v>
      </c>
      <c r="B24" s="16" t="s">
        <v>201</v>
      </c>
      <c r="C24" s="26" t="s">
        <v>10</v>
      </c>
      <c r="D24" s="17">
        <v>800</v>
      </c>
      <c r="E24" s="67"/>
      <c r="F24" s="68"/>
      <c r="G24" s="40">
        <f>+(E24*F24)+E24</f>
        <v>0</v>
      </c>
      <c r="H24" s="224">
        <f t="shared" si="1"/>
        <v>0</v>
      </c>
      <c r="I24" s="209"/>
      <c r="J24" s="209"/>
      <c r="K24" s="209"/>
      <c r="L24" s="209"/>
    </row>
    <row r="25" spans="1:12" ht="38.25" customHeight="1" x14ac:dyDescent="0.2">
      <c r="A25" s="113" t="s">
        <v>64</v>
      </c>
      <c r="B25" s="16" t="s">
        <v>206</v>
      </c>
      <c r="C25" s="26" t="s">
        <v>10</v>
      </c>
      <c r="D25" s="17">
        <v>400</v>
      </c>
      <c r="E25" s="38"/>
      <c r="F25" s="39"/>
      <c r="G25" s="40">
        <f>+(E25*F25)+E25</f>
        <v>0</v>
      </c>
      <c r="H25" s="224">
        <f t="shared" si="1"/>
        <v>0</v>
      </c>
      <c r="I25" s="209"/>
      <c r="J25" s="209"/>
      <c r="K25" s="209"/>
      <c r="L25" s="209"/>
    </row>
    <row r="26" spans="1:12" ht="39" customHeight="1" x14ac:dyDescent="0.2">
      <c r="A26" s="113" t="s">
        <v>65</v>
      </c>
      <c r="B26" s="16" t="s">
        <v>208</v>
      </c>
      <c r="C26" s="26" t="s">
        <v>10</v>
      </c>
      <c r="D26" s="17">
        <v>400</v>
      </c>
      <c r="E26" s="38"/>
      <c r="F26" s="39"/>
      <c r="G26" s="40">
        <f t="shared" ref="G26:G30" si="3">+(E26*F26)+E26</f>
        <v>0</v>
      </c>
      <c r="H26" s="224">
        <f t="shared" si="1"/>
        <v>0</v>
      </c>
      <c r="I26" s="209"/>
      <c r="J26" s="209"/>
      <c r="K26" s="209"/>
      <c r="L26" s="209"/>
    </row>
    <row r="27" spans="1:12" ht="25.15" customHeight="1" x14ac:dyDescent="0.2">
      <c r="A27" s="113" t="s">
        <v>66</v>
      </c>
      <c r="B27" s="16" t="s">
        <v>207</v>
      </c>
      <c r="C27" s="26" t="s">
        <v>10</v>
      </c>
      <c r="D27" s="17">
        <v>500</v>
      </c>
      <c r="E27" s="67"/>
      <c r="F27" s="68"/>
      <c r="G27" s="40">
        <f t="shared" si="3"/>
        <v>0</v>
      </c>
      <c r="H27" s="224">
        <f t="shared" si="1"/>
        <v>0</v>
      </c>
      <c r="I27" s="209"/>
      <c r="J27" s="209"/>
      <c r="K27" s="209"/>
      <c r="L27" s="209"/>
    </row>
    <row r="28" spans="1:12" ht="30" customHeight="1" x14ac:dyDescent="0.2">
      <c r="A28" s="113" t="s">
        <v>67</v>
      </c>
      <c r="B28" s="16" t="s">
        <v>209</v>
      </c>
      <c r="C28" s="26" t="s">
        <v>10</v>
      </c>
      <c r="D28" s="17">
        <v>300</v>
      </c>
      <c r="E28" s="38"/>
      <c r="F28" s="39"/>
      <c r="G28" s="40">
        <f t="shared" si="3"/>
        <v>0</v>
      </c>
      <c r="H28" s="224">
        <f t="shared" si="1"/>
        <v>0</v>
      </c>
      <c r="I28" s="209"/>
      <c r="J28" s="209"/>
      <c r="K28" s="209"/>
      <c r="L28" s="209"/>
    </row>
    <row r="29" spans="1:12" ht="33" customHeight="1" x14ac:dyDescent="0.2">
      <c r="A29" s="113" t="s">
        <v>68</v>
      </c>
      <c r="B29" s="16" t="s">
        <v>210</v>
      </c>
      <c r="C29" s="26" t="s">
        <v>10</v>
      </c>
      <c r="D29" s="17">
        <v>200</v>
      </c>
      <c r="E29" s="67"/>
      <c r="F29" s="68"/>
      <c r="G29" s="40">
        <f t="shared" si="3"/>
        <v>0</v>
      </c>
      <c r="H29" s="224">
        <f t="shared" si="1"/>
        <v>0</v>
      </c>
      <c r="I29" s="209"/>
      <c r="J29" s="209"/>
      <c r="K29" s="209"/>
      <c r="L29" s="209"/>
    </row>
    <row r="30" spans="1:12" ht="25.15" customHeight="1" x14ac:dyDescent="0.2">
      <c r="A30" s="113" t="s">
        <v>69</v>
      </c>
      <c r="B30" s="16" t="s">
        <v>198</v>
      </c>
      <c r="C30" s="26" t="s">
        <v>10</v>
      </c>
      <c r="D30" s="17">
        <v>300</v>
      </c>
      <c r="E30" s="38"/>
      <c r="F30" s="39"/>
      <c r="G30" s="40">
        <f t="shared" si="3"/>
        <v>0</v>
      </c>
      <c r="H30" s="224">
        <f t="shared" si="1"/>
        <v>0</v>
      </c>
      <c r="I30" s="209"/>
      <c r="J30" s="209"/>
      <c r="K30" s="209"/>
      <c r="L30" s="209"/>
    </row>
    <row r="31" spans="1:12" ht="28.5" customHeight="1" x14ac:dyDescent="0.2">
      <c r="A31" s="113" t="s">
        <v>70</v>
      </c>
      <c r="B31" s="16" t="s">
        <v>553</v>
      </c>
      <c r="C31" s="26" t="s">
        <v>10</v>
      </c>
      <c r="D31" s="17">
        <v>200</v>
      </c>
      <c r="E31" s="67"/>
      <c r="F31" s="68"/>
      <c r="G31" s="40">
        <f>+(E31*F31)+E31</f>
        <v>0</v>
      </c>
      <c r="H31" s="224">
        <f t="shared" si="1"/>
        <v>0</v>
      </c>
      <c r="I31" s="209"/>
      <c r="J31" s="209"/>
      <c r="K31" s="209"/>
      <c r="L31" s="209"/>
    </row>
    <row r="32" spans="1:12" ht="28.5" customHeight="1" x14ac:dyDescent="0.2">
      <c r="A32" s="113" t="s">
        <v>71</v>
      </c>
      <c r="B32" s="16" t="s">
        <v>871</v>
      </c>
      <c r="C32" s="26" t="s">
        <v>10</v>
      </c>
      <c r="D32" s="17">
        <v>400</v>
      </c>
      <c r="E32" s="67"/>
      <c r="F32" s="68"/>
      <c r="G32" s="40">
        <f t="shared" ref="G32:G34" si="4">+(E32*F32)+E32</f>
        <v>0</v>
      </c>
      <c r="H32" s="224">
        <f t="shared" si="1"/>
        <v>0</v>
      </c>
      <c r="I32" s="209"/>
      <c r="J32" s="209"/>
      <c r="K32" s="209"/>
      <c r="L32" s="209"/>
    </row>
    <row r="33" spans="1:12" ht="28.5" customHeight="1" x14ac:dyDescent="0.2">
      <c r="A33" s="113" t="s">
        <v>72</v>
      </c>
      <c r="B33" s="16" t="s">
        <v>879</v>
      </c>
      <c r="C33" s="26" t="s">
        <v>10</v>
      </c>
      <c r="D33" s="17">
        <v>400</v>
      </c>
      <c r="E33" s="67"/>
      <c r="F33" s="68"/>
      <c r="G33" s="40">
        <f t="shared" si="4"/>
        <v>0</v>
      </c>
      <c r="H33" s="224">
        <f t="shared" si="1"/>
        <v>0</v>
      </c>
      <c r="I33" s="209"/>
      <c r="J33" s="209"/>
      <c r="K33" s="209"/>
      <c r="L33" s="209"/>
    </row>
    <row r="34" spans="1:12" ht="28.5" customHeight="1" x14ac:dyDescent="0.2">
      <c r="A34" s="113" t="s">
        <v>73</v>
      </c>
      <c r="B34" s="16" t="s">
        <v>880</v>
      </c>
      <c r="C34" s="26" t="s">
        <v>10</v>
      </c>
      <c r="D34" s="17">
        <v>100</v>
      </c>
      <c r="E34" s="67"/>
      <c r="F34" s="68"/>
      <c r="G34" s="40">
        <f t="shared" si="4"/>
        <v>0</v>
      </c>
      <c r="H34" s="224">
        <f t="shared" si="1"/>
        <v>0</v>
      </c>
      <c r="I34" s="209"/>
      <c r="J34" s="209"/>
      <c r="K34" s="209"/>
      <c r="L34" s="209"/>
    </row>
    <row r="35" spans="1:12" ht="25.15" customHeight="1" x14ac:dyDescent="0.2">
      <c r="A35" s="113" t="s">
        <v>74</v>
      </c>
      <c r="B35" s="16" t="s">
        <v>211</v>
      </c>
      <c r="C35" s="26" t="s">
        <v>27</v>
      </c>
      <c r="D35" s="17">
        <v>400</v>
      </c>
      <c r="E35" s="38"/>
      <c r="F35" s="39"/>
      <c r="G35" s="40">
        <f t="shared" ref="G35:G75" si="5">+(E35*F35)+E35</f>
        <v>0</v>
      </c>
      <c r="H35" s="224">
        <f t="shared" si="1"/>
        <v>0</v>
      </c>
      <c r="I35" s="209"/>
      <c r="J35" s="209"/>
      <c r="K35" s="209"/>
      <c r="L35" s="209"/>
    </row>
    <row r="36" spans="1:12" ht="25.15" customHeight="1" x14ac:dyDescent="0.2">
      <c r="A36" s="113" t="s">
        <v>75</v>
      </c>
      <c r="B36" s="16" t="s">
        <v>863</v>
      </c>
      <c r="C36" s="26" t="s">
        <v>27</v>
      </c>
      <c r="D36" s="17">
        <v>3000</v>
      </c>
      <c r="E36" s="67"/>
      <c r="F36" s="68"/>
      <c r="G36" s="40">
        <f t="shared" si="5"/>
        <v>0</v>
      </c>
      <c r="H36" s="224">
        <f t="shared" si="1"/>
        <v>0</v>
      </c>
      <c r="I36" s="209"/>
      <c r="J36" s="209"/>
      <c r="K36" s="209"/>
      <c r="L36" s="209"/>
    </row>
    <row r="37" spans="1:12" ht="25.15" customHeight="1" x14ac:dyDescent="0.2">
      <c r="A37" s="113" t="s">
        <v>76</v>
      </c>
      <c r="B37" s="16" t="s">
        <v>554</v>
      </c>
      <c r="C37" s="26" t="s">
        <v>27</v>
      </c>
      <c r="D37" s="17">
        <v>1200</v>
      </c>
      <c r="E37" s="38"/>
      <c r="F37" s="39"/>
      <c r="G37" s="40">
        <f t="shared" si="5"/>
        <v>0</v>
      </c>
      <c r="H37" s="224">
        <f t="shared" si="1"/>
        <v>0</v>
      </c>
      <c r="I37" s="209"/>
      <c r="J37" s="209"/>
      <c r="K37" s="209"/>
      <c r="L37" s="209"/>
    </row>
    <row r="38" spans="1:12" ht="25.15" customHeight="1" x14ac:dyDescent="0.2">
      <c r="A38" s="113" t="s">
        <v>77</v>
      </c>
      <c r="B38" s="16" t="s">
        <v>555</v>
      </c>
      <c r="C38" s="26" t="s">
        <v>27</v>
      </c>
      <c r="D38" s="17">
        <v>1200</v>
      </c>
      <c r="E38" s="67"/>
      <c r="F38" s="68"/>
      <c r="G38" s="40">
        <f t="shared" si="5"/>
        <v>0</v>
      </c>
      <c r="H38" s="224">
        <f t="shared" si="1"/>
        <v>0</v>
      </c>
      <c r="I38" s="209"/>
      <c r="J38" s="209"/>
      <c r="K38" s="209"/>
      <c r="L38" s="209"/>
    </row>
    <row r="39" spans="1:12" ht="25.15" customHeight="1" x14ac:dyDescent="0.2">
      <c r="A39" s="113" t="s">
        <v>78</v>
      </c>
      <c r="B39" s="16" t="s">
        <v>864</v>
      </c>
      <c r="C39" s="26" t="s">
        <v>27</v>
      </c>
      <c r="D39" s="17">
        <v>3000</v>
      </c>
      <c r="E39" s="38"/>
      <c r="F39" s="39"/>
      <c r="G39" s="40">
        <f t="shared" si="5"/>
        <v>0</v>
      </c>
      <c r="H39" s="224">
        <f t="shared" si="1"/>
        <v>0</v>
      </c>
      <c r="I39" s="209"/>
      <c r="J39" s="209"/>
      <c r="K39" s="209"/>
      <c r="L39" s="209"/>
    </row>
    <row r="40" spans="1:12" ht="25.15" customHeight="1" x14ac:dyDescent="0.2">
      <c r="A40" s="113" t="s">
        <v>79</v>
      </c>
      <c r="B40" s="16" t="s">
        <v>221</v>
      </c>
      <c r="C40" s="26" t="s">
        <v>27</v>
      </c>
      <c r="D40" s="17">
        <v>1200</v>
      </c>
      <c r="E40" s="67"/>
      <c r="F40" s="68"/>
      <c r="G40" s="40">
        <f t="shared" si="5"/>
        <v>0</v>
      </c>
      <c r="H40" s="224">
        <f t="shared" si="1"/>
        <v>0</v>
      </c>
      <c r="I40" s="209"/>
      <c r="J40" s="209"/>
      <c r="K40" s="209"/>
      <c r="L40" s="209"/>
    </row>
    <row r="41" spans="1:12" ht="25.15" customHeight="1" x14ac:dyDescent="0.2">
      <c r="A41" s="113" t="s">
        <v>80</v>
      </c>
      <c r="B41" s="16" t="s">
        <v>868</v>
      </c>
      <c r="C41" s="57" t="s">
        <v>876</v>
      </c>
      <c r="D41" s="26">
        <v>400</v>
      </c>
      <c r="E41" s="67"/>
      <c r="F41" s="68"/>
      <c r="G41" s="40">
        <f t="shared" si="5"/>
        <v>0</v>
      </c>
      <c r="H41" s="224">
        <f t="shared" si="1"/>
        <v>0</v>
      </c>
      <c r="I41" s="209"/>
      <c r="J41" s="209"/>
      <c r="K41" s="209"/>
      <c r="L41" s="209"/>
    </row>
    <row r="42" spans="1:12" ht="25.15" customHeight="1" x14ac:dyDescent="0.2">
      <c r="A42" s="113" t="s">
        <v>81</v>
      </c>
      <c r="B42" s="16" t="s">
        <v>875</v>
      </c>
      <c r="C42" s="26" t="s">
        <v>27</v>
      </c>
      <c r="D42" s="17">
        <v>800</v>
      </c>
      <c r="E42" s="67"/>
      <c r="F42" s="68"/>
      <c r="G42" s="40">
        <f t="shared" si="5"/>
        <v>0</v>
      </c>
      <c r="H42" s="224">
        <f t="shared" si="1"/>
        <v>0</v>
      </c>
      <c r="I42" s="209"/>
      <c r="J42" s="209"/>
      <c r="K42" s="209"/>
      <c r="L42" s="209"/>
    </row>
    <row r="43" spans="1:12" ht="25.15" customHeight="1" x14ac:dyDescent="0.2">
      <c r="A43" s="113" t="s">
        <v>82</v>
      </c>
      <c r="B43" s="16" t="s">
        <v>867</v>
      </c>
      <c r="C43" s="26" t="s">
        <v>27</v>
      </c>
      <c r="D43" s="17">
        <v>800</v>
      </c>
      <c r="E43" s="67"/>
      <c r="F43" s="68"/>
      <c r="G43" s="40">
        <f t="shared" si="5"/>
        <v>0</v>
      </c>
      <c r="H43" s="224">
        <f t="shared" si="1"/>
        <v>0</v>
      </c>
      <c r="I43" s="209"/>
      <c r="J43" s="209"/>
      <c r="K43" s="209"/>
      <c r="L43" s="209"/>
    </row>
    <row r="44" spans="1:12" ht="25.15" customHeight="1" x14ac:dyDescent="0.2">
      <c r="A44" s="113" t="s">
        <v>83</v>
      </c>
      <c r="B44" s="16" t="s">
        <v>865</v>
      </c>
      <c r="C44" s="26" t="s">
        <v>27</v>
      </c>
      <c r="D44" s="17">
        <v>1200</v>
      </c>
      <c r="E44" s="38"/>
      <c r="F44" s="39"/>
      <c r="G44" s="40">
        <f t="shared" si="5"/>
        <v>0</v>
      </c>
      <c r="H44" s="224">
        <f t="shared" si="1"/>
        <v>0</v>
      </c>
      <c r="I44" s="209"/>
      <c r="J44" s="209"/>
      <c r="K44" s="209"/>
      <c r="L44" s="209"/>
    </row>
    <row r="45" spans="1:12" ht="25.15" customHeight="1" x14ac:dyDescent="0.2">
      <c r="A45" s="113" t="s">
        <v>84</v>
      </c>
      <c r="B45" s="16" t="s">
        <v>866</v>
      </c>
      <c r="C45" s="26" t="s">
        <v>27</v>
      </c>
      <c r="D45" s="17">
        <v>800</v>
      </c>
      <c r="E45" s="67"/>
      <c r="F45" s="68"/>
      <c r="G45" s="40">
        <f t="shared" si="5"/>
        <v>0</v>
      </c>
      <c r="H45" s="224">
        <f t="shared" si="1"/>
        <v>0</v>
      </c>
      <c r="I45" s="209"/>
      <c r="J45" s="209"/>
      <c r="K45" s="209"/>
      <c r="L45" s="209"/>
    </row>
    <row r="46" spans="1:12" ht="25.15" customHeight="1" x14ac:dyDescent="0.2">
      <c r="A46" s="113" t="s">
        <v>85</v>
      </c>
      <c r="B46" s="16" t="s">
        <v>556</v>
      </c>
      <c r="C46" s="26" t="s">
        <v>27</v>
      </c>
      <c r="D46" s="17">
        <v>800</v>
      </c>
      <c r="E46" s="38"/>
      <c r="F46" s="39"/>
      <c r="G46" s="40">
        <f t="shared" si="5"/>
        <v>0</v>
      </c>
      <c r="H46" s="224">
        <f t="shared" si="1"/>
        <v>0</v>
      </c>
      <c r="I46" s="209"/>
      <c r="J46" s="209"/>
      <c r="K46" s="209"/>
      <c r="L46" s="209"/>
    </row>
    <row r="47" spans="1:12" ht="25.15" customHeight="1" x14ac:dyDescent="0.2">
      <c r="A47" s="113" t="s">
        <v>456</v>
      </c>
      <c r="B47" s="16" t="s">
        <v>212</v>
      </c>
      <c r="C47" s="26" t="s">
        <v>27</v>
      </c>
      <c r="D47" s="17">
        <v>400</v>
      </c>
      <c r="E47" s="67"/>
      <c r="F47" s="68"/>
      <c r="G47" s="40">
        <f t="shared" si="5"/>
        <v>0</v>
      </c>
      <c r="H47" s="224">
        <f t="shared" si="1"/>
        <v>0</v>
      </c>
      <c r="I47" s="209"/>
      <c r="J47" s="209"/>
      <c r="K47" s="209"/>
      <c r="L47" s="209"/>
    </row>
    <row r="48" spans="1:12" ht="25.15" customHeight="1" x14ac:dyDescent="0.2">
      <c r="A48" s="113" t="s">
        <v>86</v>
      </c>
      <c r="B48" s="16" t="s">
        <v>213</v>
      </c>
      <c r="C48" s="26" t="s">
        <v>27</v>
      </c>
      <c r="D48" s="17">
        <v>400</v>
      </c>
      <c r="E48" s="38"/>
      <c r="F48" s="39"/>
      <c r="G48" s="40">
        <f t="shared" si="5"/>
        <v>0</v>
      </c>
      <c r="H48" s="224">
        <f t="shared" si="1"/>
        <v>0</v>
      </c>
      <c r="I48" s="209"/>
      <c r="J48" s="209"/>
      <c r="K48" s="209"/>
      <c r="L48" s="209"/>
    </row>
    <row r="49" spans="1:12" ht="25.15" customHeight="1" x14ac:dyDescent="0.2">
      <c r="A49" s="113" t="s">
        <v>457</v>
      </c>
      <c r="B49" s="16" t="s">
        <v>869</v>
      </c>
      <c r="C49" s="26" t="s">
        <v>27</v>
      </c>
      <c r="D49" s="17">
        <v>100</v>
      </c>
      <c r="E49" s="67"/>
      <c r="F49" s="68"/>
      <c r="G49" s="40">
        <f t="shared" si="5"/>
        <v>0</v>
      </c>
      <c r="H49" s="224">
        <f t="shared" si="1"/>
        <v>0</v>
      </c>
      <c r="I49" s="209"/>
      <c r="J49" s="209"/>
      <c r="K49" s="209"/>
      <c r="L49" s="209"/>
    </row>
    <row r="50" spans="1:12" ht="25.15" customHeight="1" x14ac:dyDescent="0.2">
      <c r="A50" s="113" t="s">
        <v>87</v>
      </c>
      <c r="B50" s="16" t="s">
        <v>216</v>
      </c>
      <c r="C50" s="26" t="s">
        <v>27</v>
      </c>
      <c r="D50" s="17">
        <v>100</v>
      </c>
      <c r="E50" s="38"/>
      <c r="F50" s="39"/>
      <c r="G50" s="40">
        <f t="shared" si="5"/>
        <v>0</v>
      </c>
      <c r="H50" s="224">
        <f t="shared" si="1"/>
        <v>0</v>
      </c>
      <c r="I50" s="209"/>
      <c r="J50" s="209"/>
      <c r="K50" s="209"/>
      <c r="L50" s="209"/>
    </row>
    <row r="51" spans="1:12" ht="25.15" customHeight="1" x14ac:dyDescent="0.2">
      <c r="A51" s="113" t="s">
        <v>88</v>
      </c>
      <c r="B51" s="16" t="s">
        <v>217</v>
      </c>
      <c r="C51" s="26" t="s">
        <v>27</v>
      </c>
      <c r="D51" s="17">
        <v>700</v>
      </c>
      <c r="E51" s="67"/>
      <c r="F51" s="68"/>
      <c r="G51" s="40">
        <f t="shared" si="5"/>
        <v>0</v>
      </c>
      <c r="H51" s="224">
        <f t="shared" si="1"/>
        <v>0</v>
      </c>
      <c r="I51" s="209"/>
      <c r="J51" s="209"/>
      <c r="K51" s="209"/>
      <c r="L51" s="209"/>
    </row>
    <row r="52" spans="1:12" ht="25.15" customHeight="1" x14ac:dyDescent="0.2">
      <c r="A52" s="113" t="s">
        <v>458</v>
      </c>
      <c r="B52" s="16" t="s">
        <v>228</v>
      </c>
      <c r="C52" s="26" t="s">
        <v>27</v>
      </c>
      <c r="D52" s="17">
        <v>800</v>
      </c>
      <c r="E52" s="38"/>
      <c r="F52" s="39"/>
      <c r="G52" s="40">
        <f t="shared" si="5"/>
        <v>0</v>
      </c>
      <c r="H52" s="224">
        <f t="shared" si="1"/>
        <v>0</v>
      </c>
      <c r="I52" s="209"/>
      <c r="J52" s="209"/>
      <c r="K52" s="209"/>
      <c r="L52" s="209"/>
    </row>
    <row r="53" spans="1:12" ht="25.15" customHeight="1" x14ac:dyDescent="0.2">
      <c r="A53" s="113" t="s">
        <v>89</v>
      </c>
      <c r="B53" s="16" t="s">
        <v>214</v>
      </c>
      <c r="C53" s="26" t="s">
        <v>27</v>
      </c>
      <c r="D53" s="17">
        <v>400</v>
      </c>
      <c r="E53" s="67"/>
      <c r="F53" s="68"/>
      <c r="G53" s="40">
        <f t="shared" si="5"/>
        <v>0</v>
      </c>
      <c r="H53" s="224">
        <f t="shared" si="1"/>
        <v>0</v>
      </c>
      <c r="I53" s="209"/>
      <c r="J53" s="209"/>
      <c r="K53" s="209"/>
      <c r="L53" s="209"/>
    </row>
    <row r="54" spans="1:12" ht="25.15" customHeight="1" x14ac:dyDescent="0.2">
      <c r="A54" s="113" t="s">
        <v>90</v>
      </c>
      <c r="B54" s="16" t="s">
        <v>230</v>
      </c>
      <c r="C54" s="26" t="s">
        <v>27</v>
      </c>
      <c r="D54" s="17">
        <v>400</v>
      </c>
      <c r="E54" s="38"/>
      <c r="F54" s="39"/>
      <c r="G54" s="40">
        <f t="shared" si="5"/>
        <v>0</v>
      </c>
      <c r="H54" s="224">
        <f t="shared" si="1"/>
        <v>0</v>
      </c>
      <c r="I54" s="209"/>
      <c r="J54" s="209"/>
      <c r="K54" s="209"/>
      <c r="L54" s="209"/>
    </row>
    <row r="55" spans="1:12" ht="25.15" customHeight="1" x14ac:dyDescent="0.2">
      <c r="A55" s="113" t="s">
        <v>91</v>
      </c>
      <c r="B55" s="16" t="s">
        <v>218</v>
      </c>
      <c r="C55" s="26" t="s">
        <v>27</v>
      </c>
      <c r="D55" s="17">
        <v>400</v>
      </c>
      <c r="E55" s="67"/>
      <c r="F55" s="68"/>
      <c r="G55" s="40">
        <f t="shared" si="5"/>
        <v>0</v>
      </c>
      <c r="H55" s="224">
        <f t="shared" si="1"/>
        <v>0</v>
      </c>
      <c r="I55" s="209"/>
      <c r="J55" s="209"/>
      <c r="K55" s="209"/>
      <c r="L55" s="209"/>
    </row>
    <row r="56" spans="1:12" ht="25.15" customHeight="1" x14ac:dyDescent="0.2">
      <c r="A56" s="113" t="s">
        <v>459</v>
      </c>
      <c r="B56" s="16" t="s">
        <v>227</v>
      </c>
      <c r="C56" s="26" t="s">
        <v>27</v>
      </c>
      <c r="D56" s="57">
        <v>800</v>
      </c>
      <c r="E56" s="38"/>
      <c r="F56" s="39"/>
      <c r="G56" s="40">
        <f t="shared" si="5"/>
        <v>0</v>
      </c>
      <c r="H56" s="224">
        <f>+D57*G56</f>
        <v>0</v>
      </c>
      <c r="I56" s="209"/>
      <c r="J56" s="209"/>
      <c r="K56" s="209"/>
      <c r="L56" s="209"/>
    </row>
    <row r="57" spans="1:12" ht="25.15" customHeight="1" x14ac:dyDescent="0.2">
      <c r="A57" s="113" t="s">
        <v>92</v>
      </c>
      <c r="B57" s="16" t="s">
        <v>870</v>
      </c>
      <c r="C57" s="26" t="s">
        <v>27</v>
      </c>
      <c r="D57" s="17">
        <v>2500</v>
      </c>
      <c r="E57" s="38"/>
      <c r="F57" s="39"/>
      <c r="G57" s="40">
        <f t="shared" si="5"/>
        <v>0</v>
      </c>
      <c r="H57" s="224">
        <f>+D58*G57</f>
        <v>0</v>
      </c>
      <c r="I57" s="209"/>
      <c r="J57" s="209"/>
      <c r="K57" s="209"/>
      <c r="L57" s="209"/>
    </row>
    <row r="58" spans="1:12" ht="25.15" customHeight="1" x14ac:dyDescent="0.2">
      <c r="A58" s="113" t="s">
        <v>93</v>
      </c>
      <c r="B58" s="16" t="s">
        <v>225</v>
      </c>
      <c r="C58" s="26" t="s">
        <v>27</v>
      </c>
      <c r="D58" s="17">
        <v>3000</v>
      </c>
      <c r="E58" s="38"/>
      <c r="F58" s="39"/>
      <c r="G58" s="40">
        <f t="shared" si="5"/>
        <v>0</v>
      </c>
      <c r="H58" s="224">
        <f t="shared" si="1"/>
        <v>0</v>
      </c>
      <c r="I58" s="209"/>
      <c r="J58" s="209"/>
      <c r="K58" s="209"/>
      <c r="L58" s="209"/>
    </row>
    <row r="59" spans="1:12" ht="25.15" customHeight="1" x14ac:dyDescent="0.2">
      <c r="A59" s="113" t="s">
        <v>460</v>
      </c>
      <c r="B59" s="16" t="s">
        <v>229</v>
      </c>
      <c r="C59" s="26" t="s">
        <v>27</v>
      </c>
      <c r="D59" s="17">
        <v>2000</v>
      </c>
      <c r="E59" s="67"/>
      <c r="F59" s="68"/>
      <c r="G59" s="40">
        <f t="shared" si="5"/>
        <v>0</v>
      </c>
      <c r="H59" s="224">
        <f t="shared" si="1"/>
        <v>0</v>
      </c>
      <c r="I59" s="209"/>
      <c r="J59" s="209"/>
      <c r="K59" s="209"/>
      <c r="L59" s="209"/>
    </row>
    <row r="60" spans="1:12" ht="25.15" customHeight="1" x14ac:dyDescent="0.2">
      <c r="A60" s="113" t="s">
        <v>94</v>
      </c>
      <c r="B60" s="16" t="s">
        <v>635</v>
      </c>
      <c r="C60" s="26" t="s">
        <v>27</v>
      </c>
      <c r="D60" s="17">
        <v>800</v>
      </c>
      <c r="E60" s="67"/>
      <c r="F60" s="68"/>
      <c r="G60" s="40">
        <f t="shared" si="5"/>
        <v>0</v>
      </c>
      <c r="H60" s="224">
        <f t="shared" si="1"/>
        <v>0</v>
      </c>
      <c r="I60" s="209"/>
      <c r="J60" s="209"/>
      <c r="K60" s="209"/>
      <c r="L60" s="209"/>
    </row>
    <row r="61" spans="1:12" ht="25.15" customHeight="1" x14ac:dyDescent="0.2">
      <c r="A61" s="113" t="s">
        <v>95</v>
      </c>
      <c r="B61" s="16" t="s">
        <v>224</v>
      </c>
      <c r="C61" s="26" t="s">
        <v>27</v>
      </c>
      <c r="D61" s="17">
        <v>400</v>
      </c>
      <c r="E61" s="67"/>
      <c r="F61" s="68"/>
      <c r="G61" s="40">
        <f t="shared" si="5"/>
        <v>0</v>
      </c>
      <c r="H61" s="224">
        <f t="shared" si="1"/>
        <v>0</v>
      </c>
      <c r="I61" s="209"/>
      <c r="J61" s="209"/>
      <c r="K61" s="209"/>
      <c r="L61" s="209"/>
    </row>
    <row r="62" spans="1:12" ht="25.15" customHeight="1" x14ac:dyDescent="0.2">
      <c r="A62" s="113" t="s">
        <v>97</v>
      </c>
      <c r="B62" s="16" t="s">
        <v>220</v>
      </c>
      <c r="C62" s="26" t="s">
        <v>27</v>
      </c>
      <c r="D62" s="17">
        <v>1200</v>
      </c>
      <c r="E62" s="38"/>
      <c r="F62" s="39"/>
      <c r="G62" s="40">
        <f t="shared" si="5"/>
        <v>0</v>
      </c>
      <c r="H62" s="224">
        <f t="shared" si="1"/>
        <v>0</v>
      </c>
      <c r="I62" s="209"/>
      <c r="J62" s="209"/>
      <c r="K62" s="209"/>
      <c r="L62" s="209"/>
    </row>
    <row r="63" spans="1:12" ht="25.15" customHeight="1" x14ac:dyDescent="0.2">
      <c r="A63" s="113" t="s">
        <v>99</v>
      </c>
      <c r="B63" s="16" t="s">
        <v>219</v>
      </c>
      <c r="C63" s="26" t="s">
        <v>27</v>
      </c>
      <c r="D63" s="17">
        <v>2300</v>
      </c>
      <c r="E63" s="67"/>
      <c r="F63" s="68"/>
      <c r="G63" s="40">
        <f t="shared" si="5"/>
        <v>0</v>
      </c>
      <c r="H63" s="224">
        <f t="shared" si="1"/>
        <v>0</v>
      </c>
      <c r="I63" s="209"/>
      <c r="J63" s="209"/>
      <c r="K63" s="209"/>
      <c r="L63" s="209"/>
    </row>
    <row r="64" spans="1:12" ht="25.15" customHeight="1" x14ac:dyDescent="0.2">
      <c r="A64" s="113" t="s">
        <v>100</v>
      </c>
      <c r="B64" s="16" t="s">
        <v>636</v>
      </c>
      <c r="C64" s="26" t="s">
        <v>27</v>
      </c>
      <c r="D64" s="17">
        <v>400</v>
      </c>
      <c r="E64" s="67"/>
      <c r="F64" s="68"/>
      <c r="G64" s="40">
        <f t="shared" si="5"/>
        <v>0</v>
      </c>
      <c r="H64" s="224">
        <f t="shared" si="1"/>
        <v>0</v>
      </c>
      <c r="I64" s="209"/>
      <c r="J64" s="209"/>
      <c r="K64" s="209"/>
      <c r="L64" s="209"/>
    </row>
    <row r="65" spans="1:12" ht="25.15" customHeight="1" x14ac:dyDescent="0.2">
      <c r="A65" s="113" t="s">
        <v>101</v>
      </c>
      <c r="B65" s="16" t="s">
        <v>222</v>
      </c>
      <c r="C65" s="26" t="s">
        <v>27</v>
      </c>
      <c r="D65" s="17">
        <v>1200</v>
      </c>
      <c r="E65" s="38"/>
      <c r="F65" s="39"/>
      <c r="G65" s="40">
        <f t="shared" si="5"/>
        <v>0</v>
      </c>
      <c r="H65" s="224">
        <f t="shared" si="1"/>
        <v>0</v>
      </c>
      <c r="I65" s="209"/>
      <c r="J65" s="209"/>
      <c r="K65" s="209"/>
      <c r="L65" s="209"/>
    </row>
    <row r="66" spans="1:12" ht="25.15" customHeight="1" x14ac:dyDescent="0.2">
      <c r="A66" s="113" t="s">
        <v>103</v>
      </c>
      <c r="B66" s="16" t="s">
        <v>223</v>
      </c>
      <c r="C66" s="26" t="s">
        <v>27</v>
      </c>
      <c r="D66" s="17">
        <v>800</v>
      </c>
      <c r="E66" s="67"/>
      <c r="F66" s="68"/>
      <c r="G66" s="40">
        <f t="shared" si="5"/>
        <v>0</v>
      </c>
      <c r="H66" s="224">
        <f t="shared" si="1"/>
        <v>0</v>
      </c>
      <c r="I66" s="209"/>
      <c r="J66" s="209"/>
      <c r="K66" s="209"/>
      <c r="L66" s="209"/>
    </row>
    <row r="67" spans="1:12" ht="25.15" customHeight="1" x14ac:dyDescent="0.2">
      <c r="A67" s="113" t="s">
        <v>104</v>
      </c>
      <c r="B67" s="16" t="s">
        <v>872</v>
      </c>
      <c r="C67" s="26" t="s">
        <v>27</v>
      </c>
      <c r="D67" s="17">
        <v>2400</v>
      </c>
      <c r="E67" s="38"/>
      <c r="F67" s="39"/>
      <c r="G67" s="40">
        <f t="shared" si="5"/>
        <v>0</v>
      </c>
      <c r="H67" s="224">
        <f t="shared" si="1"/>
        <v>0</v>
      </c>
      <c r="I67" s="209"/>
      <c r="J67" s="209"/>
      <c r="K67" s="209"/>
      <c r="L67" s="209"/>
    </row>
    <row r="68" spans="1:12" ht="25.15" customHeight="1" x14ac:dyDescent="0.2">
      <c r="A68" s="113" t="s">
        <v>461</v>
      </c>
      <c r="B68" s="16" t="s">
        <v>226</v>
      </c>
      <c r="C68" s="26" t="s">
        <v>27</v>
      </c>
      <c r="D68" s="17">
        <v>4800</v>
      </c>
      <c r="E68" s="67"/>
      <c r="F68" s="68"/>
      <c r="G68" s="40">
        <f t="shared" si="5"/>
        <v>0</v>
      </c>
      <c r="H68" s="224">
        <f t="shared" si="1"/>
        <v>0</v>
      </c>
      <c r="I68" s="209"/>
      <c r="J68" s="209"/>
      <c r="K68" s="209"/>
      <c r="L68" s="209"/>
    </row>
    <row r="69" spans="1:12" ht="25.15" customHeight="1" x14ac:dyDescent="0.2">
      <c r="A69" s="113" t="s">
        <v>462</v>
      </c>
      <c r="B69" s="16" t="s">
        <v>849</v>
      </c>
      <c r="C69" s="26" t="s">
        <v>27</v>
      </c>
      <c r="D69" s="17">
        <v>1200</v>
      </c>
      <c r="E69" s="67"/>
      <c r="F69" s="68"/>
      <c r="G69" s="40">
        <f t="shared" si="5"/>
        <v>0</v>
      </c>
      <c r="H69" s="224">
        <f t="shared" si="1"/>
        <v>0</v>
      </c>
      <c r="I69" s="209"/>
      <c r="J69" s="209"/>
      <c r="K69" s="209"/>
      <c r="L69" s="209"/>
    </row>
    <row r="70" spans="1:12" ht="25.15" customHeight="1" x14ac:dyDescent="0.2">
      <c r="A70" s="114" t="s">
        <v>463</v>
      </c>
      <c r="B70" s="16" t="s">
        <v>440</v>
      </c>
      <c r="C70" s="57" t="s">
        <v>10</v>
      </c>
      <c r="D70" s="26">
        <v>200</v>
      </c>
      <c r="E70" s="38"/>
      <c r="F70" s="39"/>
      <c r="G70" s="40">
        <f t="shared" si="5"/>
        <v>0</v>
      </c>
      <c r="H70" s="224">
        <f t="shared" si="1"/>
        <v>0</v>
      </c>
      <c r="I70" s="209"/>
      <c r="J70" s="209"/>
      <c r="K70" s="209"/>
      <c r="L70" s="209"/>
    </row>
    <row r="71" spans="1:12" ht="25.15" customHeight="1" x14ac:dyDescent="0.2">
      <c r="A71" s="55" t="s">
        <v>465</v>
      </c>
      <c r="B71" s="16" t="s">
        <v>873</v>
      </c>
      <c r="C71" s="26" t="s">
        <v>10</v>
      </c>
      <c r="D71" s="17">
        <v>40</v>
      </c>
      <c r="E71" s="67"/>
      <c r="F71" s="68"/>
      <c r="G71" s="40">
        <f t="shared" si="5"/>
        <v>0</v>
      </c>
      <c r="H71" s="224">
        <f t="shared" si="1"/>
        <v>0</v>
      </c>
      <c r="I71" s="209"/>
      <c r="J71" s="209"/>
      <c r="K71" s="209"/>
      <c r="L71" s="209"/>
    </row>
    <row r="72" spans="1:12" ht="25.15" customHeight="1" x14ac:dyDescent="0.2">
      <c r="A72" s="113" t="s">
        <v>466</v>
      </c>
      <c r="B72" s="16" t="s">
        <v>874</v>
      </c>
      <c r="C72" s="26" t="s">
        <v>10</v>
      </c>
      <c r="D72" s="17">
        <v>100</v>
      </c>
      <c r="E72" s="67"/>
      <c r="F72" s="68"/>
      <c r="G72" s="40">
        <f t="shared" si="5"/>
        <v>0</v>
      </c>
      <c r="H72" s="224">
        <f t="shared" si="1"/>
        <v>0</v>
      </c>
      <c r="I72" s="209"/>
      <c r="J72" s="209"/>
      <c r="K72" s="209"/>
      <c r="L72" s="209"/>
    </row>
    <row r="73" spans="1:12" ht="25.15" customHeight="1" x14ac:dyDescent="0.2">
      <c r="A73" s="57" t="s">
        <v>468</v>
      </c>
      <c r="B73" s="42" t="s">
        <v>96</v>
      </c>
      <c r="C73" s="8" t="s">
        <v>10</v>
      </c>
      <c r="D73" s="43">
        <v>20</v>
      </c>
      <c r="E73" s="38"/>
      <c r="F73" s="39"/>
      <c r="G73" s="40">
        <f t="shared" si="5"/>
        <v>0</v>
      </c>
      <c r="H73" s="224">
        <f t="shared" si="1"/>
        <v>0</v>
      </c>
      <c r="I73" s="209"/>
      <c r="J73" s="209"/>
      <c r="K73" s="209"/>
      <c r="L73" s="209"/>
    </row>
    <row r="74" spans="1:12" ht="25.15" customHeight="1" x14ac:dyDescent="0.2">
      <c r="A74" s="57" t="s">
        <v>469</v>
      </c>
      <c r="B74" s="42" t="s">
        <v>98</v>
      </c>
      <c r="C74" s="8" t="s">
        <v>10</v>
      </c>
      <c r="D74" s="43">
        <v>10</v>
      </c>
      <c r="E74" s="67"/>
      <c r="F74" s="68"/>
      <c r="G74" s="40">
        <f t="shared" si="5"/>
        <v>0</v>
      </c>
      <c r="H74" s="224">
        <f t="shared" si="1"/>
        <v>0</v>
      </c>
      <c r="I74" s="209"/>
      <c r="J74" s="209"/>
      <c r="K74" s="209"/>
      <c r="L74" s="209"/>
    </row>
    <row r="75" spans="1:12" ht="25.15" customHeight="1" thickBot="1" x14ac:dyDescent="0.25">
      <c r="A75" s="57" t="s">
        <v>472</v>
      </c>
      <c r="B75" s="42" t="s">
        <v>102</v>
      </c>
      <c r="C75" s="8" t="s">
        <v>10</v>
      </c>
      <c r="D75" s="43">
        <v>10</v>
      </c>
      <c r="E75" s="38"/>
      <c r="F75" s="39"/>
      <c r="G75" s="40">
        <f t="shared" si="5"/>
        <v>0</v>
      </c>
      <c r="H75" s="224">
        <f t="shared" si="1"/>
        <v>0</v>
      </c>
      <c r="I75" s="209"/>
      <c r="J75" s="209"/>
      <c r="K75" s="209"/>
      <c r="L75" s="209"/>
    </row>
    <row r="76" spans="1:12" ht="25.15" customHeight="1" thickBot="1" x14ac:dyDescent="0.25">
      <c r="A76" s="270"/>
      <c r="B76" s="21"/>
      <c r="C76" s="21"/>
      <c r="D76" s="21"/>
      <c r="E76" s="22"/>
      <c r="F76" s="22"/>
      <c r="G76" s="31" t="s">
        <v>24</v>
      </c>
      <c r="H76" s="115">
        <f>SUM(H13:H75)</f>
        <v>0</v>
      </c>
      <c r="I76" s="209"/>
      <c r="J76" s="209"/>
      <c r="K76" s="209"/>
      <c r="L76" s="209"/>
    </row>
    <row r="77" spans="1:12" ht="25.15" customHeight="1" x14ac:dyDescent="0.2">
      <c r="E77" s="4"/>
      <c r="F77" s="4"/>
    </row>
    <row r="78" spans="1:12" ht="25.15" customHeight="1" x14ac:dyDescent="0.2">
      <c r="E78" s="4"/>
      <c r="F78" s="4"/>
    </row>
    <row r="79" spans="1:12" ht="25.15" customHeight="1" x14ac:dyDescent="0.2">
      <c r="E79" s="4"/>
      <c r="F79" s="4"/>
    </row>
    <row r="80" spans="1:12" ht="25.15" customHeight="1" x14ac:dyDescent="0.2">
      <c r="B80" s="3" t="s">
        <v>607</v>
      </c>
      <c r="C80" s="2"/>
      <c r="E80" s="4"/>
      <c r="F80" s="4"/>
    </row>
    <row r="81" spans="1:6" ht="21.75" customHeight="1" x14ac:dyDescent="0.2">
      <c r="A81" s="1" t="s">
        <v>44</v>
      </c>
      <c r="C81" s="46"/>
      <c r="E81" s="4"/>
      <c r="F81" s="4"/>
    </row>
    <row r="82" spans="1:6" ht="38.25" customHeight="1" x14ac:dyDescent="0.2">
      <c r="A82" s="1" t="s">
        <v>105</v>
      </c>
      <c r="B82" s="2"/>
      <c r="C82" s="46"/>
      <c r="E82" s="4"/>
      <c r="F82" s="4"/>
    </row>
    <row r="83" spans="1:6" x14ac:dyDescent="0.2">
      <c r="A83" s="1" t="s">
        <v>106</v>
      </c>
      <c r="E83" s="4"/>
    </row>
    <row r="84" spans="1:6" x14ac:dyDescent="0.2">
      <c r="A84" s="1" t="s">
        <v>107</v>
      </c>
      <c r="E84" s="4"/>
    </row>
    <row r="85" spans="1:6" x14ac:dyDescent="0.2">
      <c r="A85" s="1" t="s">
        <v>108</v>
      </c>
      <c r="B85" s="25"/>
      <c r="C85" s="2"/>
      <c r="E85" s="4"/>
    </row>
    <row r="86" spans="1:6" x14ac:dyDescent="0.2">
      <c r="A86" s="1" t="s">
        <v>109</v>
      </c>
      <c r="B86" s="25"/>
      <c r="C86" s="2"/>
      <c r="E86" s="4"/>
    </row>
    <row r="92" spans="1:6" x14ac:dyDescent="0.2">
      <c r="B92" s="1" t="s">
        <v>25</v>
      </c>
    </row>
    <row r="93" spans="1:6" x14ac:dyDescent="0.2">
      <c r="F93" s="1" t="s">
        <v>26</v>
      </c>
    </row>
  </sheetData>
  <protectedRanges>
    <protectedRange sqref="E14:F14 E16:F16 E18:F18 E20:F20 E22:F22 E24:F24 E68:F69 E27:F27 E29:F29 E31:F34 E36:F36 E38:F38 E40:F43 E45:F45 E47:F47 E49:F49 E51:F51 E53:F53 E55:F55 E74:F74 E59:F61 E63:F64 E66:F66" name="Obseg1"/>
  </protectedRanges>
  <mergeCells count="1">
    <mergeCell ref="A7:H7"/>
  </mergeCells>
  <pageMargins left="0.74803149606299213" right="0.74803149606299213" top="0.98425196850393704" bottom="0.98425196850393704" header="0" footer="0"/>
  <pageSetup paperSize="9" scale="68" fitToHeight="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8"/>
  <sheetViews>
    <sheetView workbookViewId="0">
      <selection activeCell="G3" sqref="G3"/>
    </sheetView>
  </sheetViews>
  <sheetFormatPr defaultRowHeight="12.75" x14ac:dyDescent="0.2"/>
  <cols>
    <col min="2" max="2" width="32" customWidth="1"/>
    <col min="8" max="8" width="11" customWidth="1"/>
    <col min="9" max="9" width="15.7109375" customWidth="1"/>
    <col min="10" max="10" width="18.28515625" customWidth="1"/>
    <col min="11" max="11" width="15.42578125" customWidth="1"/>
    <col min="12" max="12" width="16.28515625" customWidth="1"/>
  </cols>
  <sheetData>
    <row r="1" spans="1:12" x14ac:dyDescent="0.2">
      <c r="A1" s="1"/>
      <c r="B1" s="2"/>
      <c r="C1" s="1"/>
      <c r="D1" s="1"/>
      <c r="E1" s="1"/>
      <c r="F1" s="1"/>
      <c r="G1" s="1"/>
      <c r="H1" s="3"/>
      <c r="I1" s="1"/>
    </row>
    <row r="2" spans="1:12" x14ac:dyDescent="0.2">
      <c r="A2" s="1"/>
      <c r="B2" s="2" t="s">
        <v>0</v>
      </c>
      <c r="C2" s="1"/>
      <c r="D2" s="1"/>
      <c r="E2" s="1"/>
      <c r="F2" s="1"/>
      <c r="G2" s="1" t="s">
        <v>1079</v>
      </c>
      <c r="H2" s="4"/>
      <c r="I2" s="1"/>
    </row>
    <row r="3" spans="1:12" x14ac:dyDescent="0.2">
      <c r="A3" s="1"/>
      <c r="B3" s="2" t="s">
        <v>622</v>
      </c>
      <c r="C3" s="1"/>
      <c r="D3" s="1"/>
      <c r="E3" s="1"/>
      <c r="F3" s="1"/>
      <c r="G3" s="1"/>
      <c r="H3" s="1"/>
      <c r="I3" s="1"/>
    </row>
    <row r="4" spans="1:12" x14ac:dyDescent="0.2">
      <c r="A4" s="5"/>
      <c r="B4" s="2" t="s">
        <v>623</v>
      </c>
      <c r="C4" s="1"/>
      <c r="D4" s="1" t="s">
        <v>1070</v>
      </c>
      <c r="E4" s="1"/>
      <c r="F4" s="1"/>
      <c r="G4" s="1"/>
      <c r="H4" s="4"/>
      <c r="I4" s="1"/>
    </row>
    <row r="5" spans="1:12" x14ac:dyDescent="0.2">
      <c r="A5" s="1"/>
      <c r="B5" s="2" t="s">
        <v>624</v>
      </c>
      <c r="C5" s="1"/>
      <c r="D5" s="1"/>
      <c r="E5" s="1"/>
      <c r="F5" s="1"/>
      <c r="G5" s="1"/>
      <c r="H5" s="4"/>
      <c r="I5" s="1"/>
    </row>
    <row r="6" spans="1:12" x14ac:dyDescent="0.2">
      <c r="A6" s="1"/>
      <c r="B6" s="6"/>
      <c r="C6" s="1"/>
      <c r="D6" s="1"/>
      <c r="E6" s="1"/>
      <c r="F6" s="4"/>
      <c r="G6" s="1"/>
      <c r="H6" s="1"/>
    </row>
    <row r="7" spans="1:12" x14ac:dyDescent="0.2">
      <c r="A7" s="291" t="s">
        <v>1077</v>
      </c>
      <c r="B7" s="291"/>
      <c r="C7" s="291"/>
      <c r="D7" s="291"/>
      <c r="E7" s="291"/>
      <c r="F7" s="291"/>
      <c r="G7" s="291"/>
      <c r="H7" s="291"/>
    </row>
    <row r="8" spans="1:12" x14ac:dyDescent="0.2">
      <c r="A8" s="1"/>
      <c r="B8" s="6"/>
      <c r="C8" s="1"/>
      <c r="D8" s="1"/>
      <c r="E8" s="1"/>
      <c r="F8" s="4"/>
      <c r="G8" s="1"/>
      <c r="H8" s="1"/>
    </row>
    <row r="9" spans="1:12" x14ac:dyDescent="0.2">
      <c r="A9" s="1"/>
      <c r="B9" s="2" t="s">
        <v>256</v>
      </c>
      <c r="C9" s="1"/>
      <c r="D9" s="1"/>
      <c r="E9" s="4"/>
      <c r="F9" s="4"/>
      <c r="G9" s="1"/>
      <c r="H9" s="1"/>
    </row>
    <row r="10" spans="1:12" x14ac:dyDescent="0.2">
      <c r="A10" s="1"/>
      <c r="B10" s="2"/>
      <c r="C10" s="1"/>
      <c r="D10" s="1"/>
      <c r="E10" s="4"/>
      <c r="F10" s="4"/>
      <c r="G10" s="1"/>
      <c r="H10" s="1"/>
    </row>
    <row r="11" spans="1:12" ht="13.5" thickBot="1" x14ac:dyDescent="0.25">
      <c r="A11" s="1"/>
      <c r="B11" s="1"/>
      <c r="C11" s="1"/>
      <c r="D11" s="1"/>
      <c r="E11" s="4"/>
      <c r="F11" s="4"/>
      <c r="G11" s="1"/>
      <c r="H11" s="1"/>
    </row>
    <row r="12" spans="1:12" ht="123" customHeight="1" thickBot="1" x14ac:dyDescent="0.25">
      <c r="A12" s="125" t="s">
        <v>1</v>
      </c>
      <c r="B12" s="126" t="s">
        <v>2</v>
      </c>
      <c r="C12" s="126" t="s">
        <v>3</v>
      </c>
      <c r="D12" s="126" t="s">
        <v>4</v>
      </c>
      <c r="E12" s="126" t="s">
        <v>5</v>
      </c>
      <c r="F12" s="126" t="s">
        <v>6</v>
      </c>
      <c r="G12" s="126" t="s">
        <v>7</v>
      </c>
      <c r="H12" s="126" t="s">
        <v>8</v>
      </c>
      <c r="I12" s="169" t="s">
        <v>664</v>
      </c>
      <c r="J12" s="144" t="s">
        <v>667</v>
      </c>
      <c r="K12" s="132" t="s">
        <v>666</v>
      </c>
      <c r="L12" s="145" t="s">
        <v>665</v>
      </c>
    </row>
    <row r="13" spans="1:12" ht="22.15" customHeight="1" x14ac:dyDescent="0.2">
      <c r="A13" s="116" t="s">
        <v>52</v>
      </c>
      <c r="B13" s="9" t="s">
        <v>261</v>
      </c>
      <c r="C13" s="47" t="s">
        <v>27</v>
      </c>
      <c r="D13" s="10">
        <v>800</v>
      </c>
      <c r="E13" s="124"/>
      <c r="F13" s="100"/>
      <c r="G13" s="119">
        <f t="shared" ref="G13:G34" si="0">+(E13*F13)+E13</f>
        <v>0</v>
      </c>
      <c r="H13" s="119">
        <f t="shared" ref="H13:H34" si="1">+D13*G13</f>
        <v>0</v>
      </c>
      <c r="I13" s="225"/>
      <c r="J13" s="225"/>
      <c r="K13" s="225"/>
      <c r="L13" s="225"/>
    </row>
    <row r="14" spans="1:12" ht="22.15" customHeight="1" x14ac:dyDescent="0.2">
      <c r="A14" s="36" t="s">
        <v>53</v>
      </c>
      <c r="B14" s="16" t="s">
        <v>878</v>
      </c>
      <c r="C14" s="47" t="s">
        <v>27</v>
      </c>
      <c r="D14" s="10">
        <v>800</v>
      </c>
      <c r="E14" s="124"/>
      <c r="F14" s="100"/>
      <c r="G14" s="119">
        <f t="shared" si="0"/>
        <v>0</v>
      </c>
      <c r="H14" s="119">
        <f t="shared" si="1"/>
        <v>0</v>
      </c>
      <c r="I14" s="225"/>
      <c r="J14" s="225"/>
      <c r="K14" s="225"/>
      <c r="L14" s="225"/>
    </row>
    <row r="15" spans="1:12" ht="22.15" customHeight="1" x14ac:dyDescent="0.2">
      <c r="A15" s="36" t="s">
        <v>54</v>
      </c>
      <c r="B15" s="16" t="s">
        <v>881</v>
      </c>
      <c r="C15" s="26" t="s">
        <v>27</v>
      </c>
      <c r="D15" s="17">
        <v>2400</v>
      </c>
      <c r="E15" s="41"/>
      <c r="F15" s="13"/>
      <c r="G15" s="40">
        <f t="shared" si="0"/>
        <v>0</v>
      </c>
      <c r="H15" s="40">
        <f t="shared" si="1"/>
        <v>0</v>
      </c>
      <c r="I15" s="225"/>
      <c r="J15" s="225"/>
      <c r="K15" s="225"/>
      <c r="L15" s="225"/>
    </row>
    <row r="16" spans="1:12" ht="29.25" customHeight="1" x14ac:dyDescent="0.2">
      <c r="A16" s="36" t="s">
        <v>55</v>
      </c>
      <c r="B16" s="16" t="s">
        <v>882</v>
      </c>
      <c r="C16" s="26" t="s">
        <v>27</v>
      </c>
      <c r="D16" s="17">
        <v>1200</v>
      </c>
      <c r="E16" s="41"/>
      <c r="F16" s="13"/>
      <c r="G16" s="40">
        <f t="shared" si="0"/>
        <v>0</v>
      </c>
      <c r="H16" s="40">
        <f t="shared" si="1"/>
        <v>0</v>
      </c>
      <c r="I16" s="225"/>
      <c r="J16" s="225"/>
      <c r="K16" s="225"/>
      <c r="L16" s="225"/>
    </row>
    <row r="17" spans="1:12" ht="33" customHeight="1" x14ac:dyDescent="0.2">
      <c r="A17" s="36" t="s">
        <v>56</v>
      </c>
      <c r="B17" s="16" t="s">
        <v>232</v>
      </c>
      <c r="C17" s="26" t="s">
        <v>27</v>
      </c>
      <c r="D17" s="17">
        <v>800</v>
      </c>
      <c r="E17" s="41"/>
      <c r="F17" s="13"/>
      <c r="G17" s="40">
        <f t="shared" si="0"/>
        <v>0</v>
      </c>
      <c r="H17" s="40">
        <f t="shared" si="1"/>
        <v>0</v>
      </c>
      <c r="I17" s="225"/>
      <c r="J17" s="225"/>
      <c r="K17" s="225"/>
      <c r="L17" s="225"/>
    </row>
    <row r="18" spans="1:12" ht="22.15" customHeight="1" x14ac:dyDescent="0.2">
      <c r="A18" s="36" t="s">
        <v>58</v>
      </c>
      <c r="B18" s="16" t="s">
        <v>231</v>
      </c>
      <c r="C18" s="26" t="s">
        <v>27</v>
      </c>
      <c r="D18" s="17">
        <v>800</v>
      </c>
      <c r="E18" s="41"/>
      <c r="F18" s="13"/>
      <c r="G18" s="40">
        <f t="shared" si="0"/>
        <v>0</v>
      </c>
      <c r="H18" s="40">
        <f t="shared" si="1"/>
        <v>0</v>
      </c>
      <c r="I18" s="225"/>
      <c r="J18" s="225"/>
      <c r="K18" s="225"/>
      <c r="L18" s="225"/>
    </row>
    <row r="19" spans="1:12" ht="22.15" customHeight="1" x14ac:dyDescent="0.2">
      <c r="A19" s="36" t="s">
        <v>59</v>
      </c>
      <c r="B19" s="16" t="s">
        <v>260</v>
      </c>
      <c r="C19" s="26" t="s">
        <v>27</v>
      </c>
      <c r="D19" s="17">
        <v>400</v>
      </c>
      <c r="E19" s="41"/>
      <c r="F19" s="13"/>
      <c r="G19" s="40">
        <f t="shared" si="0"/>
        <v>0</v>
      </c>
      <c r="H19" s="40">
        <f t="shared" si="1"/>
        <v>0</v>
      </c>
      <c r="I19" s="225"/>
      <c r="J19" s="225"/>
      <c r="K19" s="225"/>
      <c r="L19" s="225"/>
    </row>
    <row r="20" spans="1:12" ht="22.15" customHeight="1" x14ac:dyDescent="0.2">
      <c r="A20" s="36" t="s">
        <v>60</v>
      </c>
      <c r="B20" s="16" t="s">
        <v>259</v>
      </c>
      <c r="C20" s="26" t="s">
        <v>27</v>
      </c>
      <c r="D20" s="17">
        <v>800</v>
      </c>
      <c r="E20" s="41"/>
      <c r="F20" s="13"/>
      <c r="G20" s="40">
        <f t="shared" si="0"/>
        <v>0</v>
      </c>
      <c r="H20" s="40">
        <f t="shared" si="1"/>
        <v>0</v>
      </c>
      <c r="I20" s="225"/>
      <c r="J20" s="225"/>
      <c r="K20" s="225"/>
      <c r="L20" s="225"/>
    </row>
    <row r="21" spans="1:12" ht="22.15" customHeight="1" x14ac:dyDescent="0.2">
      <c r="A21" s="36" t="s">
        <v>62</v>
      </c>
      <c r="B21" s="16" t="s">
        <v>834</v>
      </c>
      <c r="C21" s="26" t="s">
        <v>10</v>
      </c>
      <c r="D21" s="17">
        <v>50</v>
      </c>
      <c r="E21" s="41"/>
      <c r="F21" s="13"/>
      <c r="G21" s="40">
        <f t="shared" si="0"/>
        <v>0</v>
      </c>
      <c r="H21" s="40">
        <f t="shared" si="1"/>
        <v>0</v>
      </c>
      <c r="I21" s="225"/>
      <c r="J21" s="225"/>
      <c r="K21" s="225"/>
      <c r="L21" s="225"/>
    </row>
    <row r="22" spans="1:12" ht="22.15" customHeight="1" x14ac:dyDescent="0.2">
      <c r="A22" s="36" t="s">
        <v>63</v>
      </c>
      <c r="B22" s="16" t="s">
        <v>835</v>
      </c>
      <c r="C22" s="26" t="s">
        <v>10</v>
      </c>
      <c r="D22" s="17">
        <v>20</v>
      </c>
      <c r="E22" s="41"/>
      <c r="F22" s="13"/>
      <c r="G22" s="40">
        <f t="shared" si="0"/>
        <v>0</v>
      </c>
      <c r="H22" s="40">
        <f t="shared" si="1"/>
        <v>0</v>
      </c>
      <c r="I22" s="225"/>
      <c r="J22" s="225"/>
      <c r="K22" s="225"/>
      <c r="L22" s="225"/>
    </row>
    <row r="23" spans="1:12" ht="22.15" customHeight="1" x14ac:dyDescent="0.2">
      <c r="A23" s="36" t="s">
        <v>64</v>
      </c>
      <c r="B23" s="16" t="s">
        <v>637</v>
      </c>
      <c r="C23" s="26" t="s">
        <v>27</v>
      </c>
      <c r="D23" s="17">
        <v>400</v>
      </c>
      <c r="E23" s="41"/>
      <c r="F23" s="13"/>
      <c r="G23" s="40">
        <f t="shared" si="0"/>
        <v>0</v>
      </c>
      <c r="H23" s="40">
        <f t="shared" si="1"/>
        <v>0</v>
      </c>
      <c r="I23" s="225"/>
      <c r="J23" s="225"/>
      <c r="K23" s="225"/>
      <c r="L23" s="225"/>
    </row>
    <row r="24" spans="1:12" ht="22.15" customHeight="1" x14ac:dyDescent="0.2">
      <c r="A24" s="36" t="s">
        <v>65</v>
      </c>
      <c r="B24" s="16" t="s">
        <v>638</v>
      </c>
      <c r="C24" s="26" t="s">
        <v>27</v>
      </c>
      <c r="D24" s="17">
        <v>400</v>
      </c>
      <c r="E24" s="41"/>
      <c r="F24" s="13"/>
      <c r="G24" s="40">
        <f t="shared" si="0"/>
        <v>0</v>
      </c>
      <c r="H24" s="40">
        <f t="shared" si="1"/>
        <v>0</v>
      </c>
      <c r="I24" s="225"/>
      <c r="J24" s="225"/>
      <c r="K24" s="225"/>
      <c r="L24" s="225"/>
    </row>
    <row r="25" spans="1:12" ht="22.15" customHeight="1" x14ac:dyDescent="0.2">
      <c r="A25" s="36" t="s">
        <v>66</v>
      </c>
      <c r="B25" s="16" t="s">
        <v>258</v>
      </c>
      <c r="C25" s="26" t="s">
        <v>27</v>
      </c>
      <c r="D25" s="17">
        <v>2400</v>
      </c>
      <c r="E25" s="41"/>
      <c r="F25" s="13"/>
      <c r="G25" s="40">
        <f t="shared" si="0"/>
        <v>0</v>
      </c>
      <c r="H25" s="40">
        <f t="shared" si="1"/>
        <v>0</v>
      </c>
      <c r="I25" s="225"/>
      <c r="J25" s="225"/>
      <c r="K25" s="225"/>
      <c r="L25" s="225"/>
    </row>
    <row r="26" spans="1:12" ht="22.15" customHeight="1" x14ac:dyDescent="0.2">
      <c r="A26" s="36" t="s">
        <v>67</v>
      </c>
      <c r="B26" s="16" t="s">
        <v>641</v>
      </c>
      <c r="C26" s="26" t="s">
        <v>27</v>
      </c>
      <c r="D26" s="17">
        <v>4800</v>
      </c>
      <c r="E26" s="41"/>
      <c r="F26" s="13"/>
      <c r="G26" s="40">
        <f t="shared" si="0"/>
        <v>0</v>
      </c>
      <c r="H26" s="40">
        <f t="shared" si="1"/>
        <v>0</v>
      </c>
      <c r="I26" s="225"/>
      <c r="J26" s="225"/>
      <c r="K26" s="225"/>
      <c r="L26" s="225"/>
    </row>
    <row r="27" spans="1:12" ht="22.15" customHeight="1" x14ac:dyDescent="0.2">
      <c r="A27" s="36" t="s">
        <v>68</v>
      </c>
      <c r="B27" s="16" t="s">
        <v>877</v>
      </c>
      <c r="C27" s="26" t="s">
        <v>27</v>
      </c>
      <c r="D27" s="17">
        <v>2400</v>
      </c>
      <c r="E27" s="41"/>
      <c r="F27" s="13"/>
      <c r="G27" s="40">
        <f t="shared" si="0"/>
        <v>0</v>
      </c>
      <c r="H27" s="40">
        <f t="shared" si="1"/>
        <v>0</v>
      </c>
      <c r="I27" s="225"/>
      <c r="J27" s="225"/>
      <c r="K27" s="225"/>
      <c r="L27" s="225"/>
    </row>
    <row r="28" spans="1:12" ht="22.15" customHeight="1" x14ac:dyDescent="0.2">
      <c r="A28" s="36" t="s">
        <v>69</v>
      </c>
      <c r="B28" s="16" t="s">
        <v>640</v>
      </c>
      <c r="C28" s="26" t="s">
        <v>27</v>
      </c>
      <c r="D28" s="17">
        <v>1200</v>
      </c>
      <c r="E28" s="41"/>
      <c r="F28" s="13"/>
      <c r="G28" s="40">
        <f t="shared" si="0"/>
        <v>0</v>
      </c>
      <c r="H28" s="40">
        <f t="shared" si="1"/>
        <v>0</v>
      </c>
      <c r="I28" s="225"/>
      <c r="J28" s="225"/>
      <c r="K28" s="225"/>
      <c r="L28" s="225"/>
    </row>
    <row r="29" spans="1:12" ht="22.15" customHeight="1" x14ac:dyDescent="0.2">
      <c r="A29" s="36" t="s">
        <v>70</v>
      </c>
      <c r="B29" s="16" t="s">
        <v>639</v>
      </c>
      <c r="C29" s="26" t="s">
        <v>27</v>
      </c>
      <c r="D29" s="17">
        <v>400</v>
      </c>
      <c r="E29" s="41"/>
      <c r="F29" s="13"/>
      <c r="G29" s="40">
        <f t="shared" si="0"/>
        <v>0</v>
      </c>
      <c r="H29" s="40">
        <f t="shared" si="1"/>
        <v>0</v>
      </c>
      <c r="I29" s="225"/>
      <c r="J29" s="225"/>
      <c r="K29" s="225"/>
      <c r="L29" s="225"/>
    </row>
    <row r="30" spans="1:12" ht="22.15" customHeight="1" x14ac:dyDescent="0.2">
      <c r="A30" s="36" t="s">
        <v>71</v>
      </c>
      <c r="B30" s="16" t="s">
        <v>642</v>
      </c>
      <c r="C30" s="26" t="s">
        <v>27</v>
      </c>
      <c r="D30" s="17">
        <v>400</v>
      </c>
      <c r="E30" s="41"/>
      <c r="F30" s="13"/>
      <c r="G30" s="40">
        <f t="shared" si="0"/>
        <v>0</v>
      </c>
      <c r="H30" s="40">
        <f t="shared" si="1"/>
        <v>0</v>
      </c>
      <c r="I30" s="225"/>
      <c r="J30" s="225"/>
      <c r="K30" s="225"/>
      <c r="L30" s="225"/>
    </row>
    <row r="31" spans="1:12" ht="22.15" customHeight="1" x14ac:dyDescent="0.2">
      <c r="A31" s="36" t="s">
        <v>72</v>
      </c>
      <c r="B31" s="16" t="s">
        <v>643</v>
      </c>
      <c r="C31" s="26" t="s">
        <v>27</v>
      </c>
      <c r="D31" s="17">
        <v>400</v>
      </c>
      <c r="E31" s="41"/>
      <c r="F31" s="13"/>
      <c r="G31" s="40">
        <f t="shared" si="0"/>
        <v>0</v>
      </c>
      <c r="H31" s="40">
        <f t="shared" si="1"/>
        <v>0</v>
      </c>
      <c r="I31" s="225"/>
      <c r="J31" s="225"/>
      <c r="K31" s="225"/>
      <c r="L31" s="225"/>
    </row>
    <row r="32" spans="1:12" ht="22.15" customHeight="1" x14ac:dyDescent="0.2">
      <c r="A32" s="36" t="s">
        <v>73</v>
      </c>
      <c r="B32" s="16" t="s">
        <v>257</v>
      </c>
      <c r="C32" s="26" t="s">
        <v>27</v>
      </c>
      <c r="D32" s="17">
        <v>1600</v>
      </c>
      <c r="E32" s="41"/>
      <c r="F32" s="13"/>
      <c r="G32" s="40">
        <f t="shared" si="0"/>
        <v>0</v>
      </c>
      <c r="H32" s="40">
        <f t="shared" si="1"/>
        <v>0</v>
      </c>
      <c r="I32" s="225"/>
      <c r="J32" s="225"/>
      <c r="K32" s="225"/>
      <c r="L32" s="225"/>
    </row>
    <row r="33" spans="1:12" ht="29.25" customHeight="1" x14ac:dyDescent="0.2">
      <c r="A33" s="36" t="s">
        <v>74</v>
      </c>
      <c r="B33" s="16" t="s">
        <v>464</v>
      </c>
      <c r="C33" s="26" t="s">
        <v>27</v>
      </c>
      <c r="D33" s="17">
        <v>100</v>
      </c>
      <c r="E33" s="41"/>
      <c r="F33" s="13"/>
      <c r="G33" s="40">
        <f t="shared" si="0"/>
        <v>0</v>
      </c>
      <c r="H33" s="40">
        <f t="shared" si="1"/>
        <v>0</v>
      </c>
      <c r="I33" s="225"/>
      <c r="J33" s="225"/>
      <c r="K33" s="225"/>
      <c r="L33" s="225"/>
    </row>
    <row r="34" spans="1:12" ht="22.15" customHeight="1" thickBot="1" x14ac:dyDescent="0.25">
      <c r="A34" s="36" t="s">
        <v>75</v>
      </c>
      <c r="B34" s="19" t="s">
        <v>262</v>
      </c>
      <c r="C34" s="44" t="s">
        <v>27</v>
      </c>
      <c r="D34" s="51">
        <v>50</v>
      </c>
      <c r="E34" s="121"/>
      <c r="F34" s="76"/>
      <c r="G34" s="40">
        <f t="shared" si="0"/>
        <v>0</v>
      </c>
      <c r="H34" s="111">
        <f t="shared" si="1"/>
        <v>0</v>
      </c>
      <c r="I34" s="225"/>
      <c r="J34" s="225"/>
      <c r="K34" s="225"/>
      <c r="L34" s="225"/>
    </row>
    <row r="35" spans="1:12" ht="13.5" thickBot="1" x14ac:dyDescent="0.25">
      <c r="A35" s="270"/>
      <c r="B35" s="21"/>
      <c r="C35" s="21"/>
      <c r="D35" s="21"/>
      <c r="E35" s="22"/>
      <c r="F35" s="22"/>
      <c r="G35" s="31" t="s">
        <v>24</v>
      </c>
      <c r="H35" s="112">
        <f>SUM(H13:H34)</f>
        <v>0</v>
      </c>
      <c r="I35" s="225"/>
      <c r="J35" s="225"/>
      <c r="K35" s="225"/>
      <c r="L35" s="225"/>
    </row>
    <row r="36" spans="1:12" x14ac:dyDescent="0.2">
      <c r="A36" s="1"/>
      <c r="B36" s="1"/>
      <c r="C36" s="1"/>
      <c r="D36" s="1"/>
      <c r="E36" s="4"/>
      <c r="F36" s="4"/>
      <c r="G36" s="1"/>
      <c r="H36" s="1"/>
    </row>
    <row r="37" spans="1:12" x14ac:dyDescent="0.2">
      <c r="A37" s="1"/>
      <c r="B37" s="1"/>
      <c r="C37" s="1"/>
      <c r="D37" s="1"/>
      <c r="E37" s="4"/>
      <c r="F37" s="4"/>
      <c r="G37" s="1"/>
      <c r="H37" s="1"/>
    </row>
    <row r="38" spans="1:12" x14ac:dyDescent="0.2">
      <c r="A38" s="1"/>
      <c r="B38" s="1"/>
      <c r="C38" s="1"/>
      <c r="D38" s="1"/>
      <c r="E38" s="4"/>
      <c r="F38" s="4"/>
      <c r="G38" s="1"/>
      <c r="H38" s="1"/>
    </row>
    <row r="39" spans="1:12" x14ac:dyDescent="0.2">
      <c r="A39" s="1"/>
      <c r="B39" s="3" t="s">
        <v>607</v>
      </c>
      <c r="C39" s="45"/>
      <c r="D39" s="2"/>
      <c r="E39" s="4"/>
      <c r="F39" s="4"/>
      <c r="G39" s="1"/>
      <c r="H39" s="1"/>
    </row>
    <row r="40" spans="1:12" x14ac:dyDescent="0.2">
      <c r="A40" s="1" t="s">
        <v>44</v>
      </c>
      <c r="B40" s="1"/>
      <c r="C40" s="46"/>
      <c r="D40" s="1"/>
      <c r="E40" s="4"/>
      <c r="F40" s="4"/>
      <c r="G40" s="1"/>
      <c r="H40" s="1"/>
    </row>
    <row r="41" spans="1:12" x14ac:dyDescent="0.2">
      <c r="A41" s="1" t="s">
        <v>105</v>
      </c>
      <c r="B41" s="2"/>
      <c r="C41" s="46"/>
      <c r="D41" s="1"/>
      <c r="E41" s="4"/>
      <c r="F41" s="4"/>
      <c r="G41" s="1"/>
      <c r="H41" s="1"/>
    </row>
    <row r="42" spans="1:12" x14ac:dyDescent="0.2">
      <c r="A42" s="1" t="s">
        <v>106</v>
      </c>
      <c r="B42" s="1"/>
      <c r="C42" s="1"/>
      <c r="D42" s="1"/>
      <c r="E42" s="4"/>
      <c r="F42" s="1"/>
      <c r="G42" s="1"/>
      <c r="H42" s="1"/>
    </row>
    <row r="43" spans="1:12" x14ac:dyDescent="0.2">
      <c r="A43" s="1" t="s">
        <v>107</v>
      </c>
      <c r="B43" s="1"/>
      <c r="C43" s="1"/>
      <c r="D43" s="1"/>
      <c r="E43" s="4"/>
      <c r="F43" s="1"/>
      <c r="G43" s="1"/>
      <c r="H43" s="1"/>
    </row>
    <row r="44" spans="1:12" x14ac:dyDescent="0.2">
      <c r="A44" s="1" t="s">
        <v>108</v>
      </c>
      <c r="B44" s="25"/>
      <c r="C44" s="2"/>
      <c r="D44" s="1"/>
      <c r="E44" s="4"/>
      <c r="F44" s="1"/>
      <c r="G44" s="1"/>
      <c r="H44" s="1"/>
    </row>
    <row r="45" spans="1:12" x14ac:dyDescent="0.2">
      <c r="A45" s="1" t="s">
        <v>109</v>
      </c>
      <c r="B45" s="25"/>
      <c r="C45" s="2"/>
      <c r="D45" s="1"/>
      <c r="E45" s="4"/>
      <c r="F45" s="1"/>
      <c r="G45" s="1"/>
      <c r="H45" s="1"/>
    </row>
    <row r="46" spans="1:12" x14ac:dyDescent="0.2">
      <c r="A46" s="1"/>
      <c r="B46" s="1"/>
      <c r="C46" s="1"/>
      <c r="D46" s="1"/>
      <c r="E46" s="1"/>
      <c r="F46" s="1"/>
      <c r="G46" s="1"/>
      <c r="H46" s="1"/>
    </row>
    <row r="47" spans="1:12" x14ac:dyDescent="0.2">
      <c r="A47" s="1"/>
      <c r="B47" s="1"/>
      <c r="C47" s="1"/>
      <c r="D47" s="1"/>
      <c r="E47" s="1"/>
      <c r="F47" s="1"/>
      <c r="G47" s="1"/>
      <c r="H47" s="1"/>
    </row>
    <row r="48" spans="1:12" x14ac:dyDescent="0.2">
      <c r="A48" s="1"/>
      <c r="B48" s="1"/>
      <c r="C48" s="1"/>
      <c r="D48" s="1"/>
      <c r="E48" s="1"/>
      <c r="F48" s="1"/>
      <c r="G48" s="1"/>
      <c r="H48" s="1"/>
    </row>
  </sheetData>
  <protectedRanges>
    <protectedRange sqref="E13:F34" name="Obseg1"/>
  </protectedRanges>
  <mergeCells count="1">
    <mergeCell ref="A7:H7"/>
  </mergeCells>
  <pageMargins left="0.7" right="0.7" top="0.75" bottom="0.75" header="0.3" footer="0.3"/>
  <pageSetup paperSize="9" scale="8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3"/>
  <sheetViews>
    <sheetView showWhiteSpace="0" topLeftCell="A13" zoomScaleNormal="100" workbookViewId="0">
      <selection activeCell="G3" sqref="G3"/>
    </sheetView>
  </sheetViews>
  <sheetFormatPr defaultRowHeight="12.75" x14ac:dyDescent="0.2"/>
  <cols>
    <col min="1" max="1" width="6.28515625" style="1" customWidth="1"/>
    <col min="2" max="2" width="35.5703125" style="1" customWidth="1"/>
    <col min="3" max="3" width="6.5703125" style="1" customWidth="1"/>
    <col min="4" max="4" width="8" style="1" bestFit="1" customWidth="1"/>
    <col min="5" max="5" width="7.7109375" style="1" customWidth="1"/>
    <col min="6" max="6" width="7.140625" style="1" customWidth="1"/>
    <col min="7" max="7" width="6.85546875" style="1" customWidth="1"/>
    <col min="8" max="8" width="7.85546875" style="1" bestFit="1" customWidth="1"/>
    <col min="9" max="9" width="8.7109375" style="1" customWidth="1"/>
    <col min="10" max="10" width="14.28515625" style="1" customWidth="1"/>
    <col min="11" max="11" width="13.7109375" style="1" customWidth="1"/>
    <col min="12" max="12" width="12.7109375" style="1" customWidth="1"/>
    <col min="13" max="13" width="14.42578125" style="1" customWidth="1"/>
    <col min="14" max="257" width="9.28515625" style="1"/>
    <col min="258" max="258" width="6.28515625" style="1" customWidth="1"/>
    <col min="259" max="259" width="45.28515625" style="1" customWidth="1"/>
    <col min="260" max="260" width="8.7109375" style="1" customWidth="1"/>
    <col min="261" max="261" width="10.28515625" style="1" customWidth="1"/>
    <col min="262" max="262" width="10.5703125" style="1" customWidth="1"/>
    <col min="263" max="263" width="11.7109375" style="1" customWidth="1"/>
    <col min="264" max="264" width="14.28515625" style="1" customWidth="1"/>
    <col min="265" max="265" width="23.28515625" style="1" customWidth="1"/>
    <col min="266" max="513" width="9.28515625" style="1"/>
    <col min="514" max="514" width="6.28515625" style="1" customWidth="1"/>
    <col min="515" max="515" width="45.28515625" style="1" customWidth="1"/>
    <col min="516" max="516" width="8.7109375" style="1" customWidth="1"/>
    <col min="517" max="517" width="10.28515625" style="1" customWidth="1"/>
    <col min="518" max="518" width="10.5703125" style="1" customWidth="1"/>
    <col min="519" max="519" width="11.7109375" style="1" customWidth="1"/>
    <col min="520" max="520" width="14.28515625" style="1" customWidth="1"/>
    <col min="521" max="521" width="23.28515625" style="1" customWidth="1"/>
    <col min="522" max="769" width="9.28515625" style="1"/>
    <col min="770" max="770" width="6.28515625" style="1" customWidth="1"/>
    <col min="771" max="771" width="45.28515625" style="1" customWidth="1"/>
    <col min="772" max="772" width="8.7109375" style="1" customWidth="1"/>
    <col min="773" max="773" width="10.28515625" style="1" customWidth="1"/>
    <col min="774" max="774" width="10.5703125" style="1" customWidth="1"/>
    <col min="775" max="775" width="11.7109375" style="1" customWidth="1"/>
    <col min="776" max="776" width="14.28515625" style="1" customWidth="1"/>
    <col min="777" max="777" width="23.28515625" style="1" customWidth="1"/>
    <col min="778" max="1025" width="9.28515625" style="1"/>
    <col min="1026" max="1026" width="6.28515625" style="1" customWidth="1"/>
    <col min="1027" max="1027" width="45.28515625" style="1" customWidth="1"/>
    <col min="1028" max="1028" width="8.7109375" style="1" customWidth="1"/>
    <col min="1029" max="1029" width="10.28515625" style="1" customWidth="1"/>
    <col min="1030" max="1030" width="10.5703125" style="1" customWidth="1"/>
    <col min="1031" max="1031" width="11.7109375" style="1" customWidth="1"/>
    <col min="1032" max="1032" width="14.28515625" style="1" customWidth="1"/>
    <col min="1033" max="1033" width="23.28515625" style="1" customWidth="1"/>
    <col min="1034" max="1281" width="9.28515625" style="1"/>
    <col min="1282" max="1282" width="6.28515625" style="1" customWidth="1"/>
    <col min="1283" max="1283" width="45.28515625" style="1" customWidth="1"/>
    <col min="1284" max="1284" width="8.7109375" style="1" customWidth="1"/>
    <col min="1285" max="1285" width="10.28515625" style="1" customWidth="1"/>
    <col min="1286" max="1286" width="10.5703125" style="1" customWidth="1"/>
    <col min="1287" max="1287" width="11.7109375" style="1" customWidth="1"/>
    <col min="1288" max="1288" width="14.28515625" style="1" customWidth="1"/>
    <col min="1289" max="1289" width="23.28515625" style="1" customWidth="1"/>
    <col min="1290" max="1537" width="9.28515625" style="1"/>
    <col min="1538" max="1538" width="6.28515625" style="1" customWidth="1"/>
    <col min="1539" max="1539" width="45.28515625" style="1" customWidth="1"/>
    <col min="1540" max="1540" width="8.7109375" style="1" customWidth="1"/>
    <col min="1541" max="1541" width="10.28515625" style="1" customWidth="1"/>
    <col min="1542" max="1542" width="10.5703125" style="1" customWidth="1"/>
    <col min="1543" max="1543" width="11.7109375" style="1" customWidth="1"/>
    <col min="1544" max="1544" width="14.28515625" style="1" customWidth="1"/>
    <col min="1545" max="1545" width="23.28515625" style="1" customWidth="1"/>
    <col min="1546" max="1793" width="9.28515625" style="1"/>
    <col min="1794" max="1794" width="6.28515625" style="1" customWidth="1"/>
    <col min="1795" max="1795" width="45.28515625" style="1" customWidth="1"/>
    <col min="1796" max="1796" width="8.7109375" style="1" customWidth="1"/>
    <col min="1797" max="1797" width="10.28515625" style="1" customWidth="1"/>
    <col min="1798" max="1798" width="10.5703125" style="1" customWidth="1"/>
    <col min="1799" max="1799" width="11.7109375" style="1" customWidth="1"/>
    <col min="1800" max="1800" width="14.28515625" style="1" customWidth="1"/>
    <col min="1801" max="1801" width="23.28515625" style="1" customWidth="1"/>
    <col min="1802" max="2049" width="9.28515625" style="1"/>
    <col min="2050" max="2050" width="6.28515625" style="1" customWidth="1"/>
    <col min="2051" max="2051" width="45.28515625" style="1" customWidth="1"/>
    <col min="2052" max="2052" width="8.7109375" style="1" customWidth="1"/>
    <col min="2053" max="2053" width="10.28515625" style="1" customWidth="1"/>
    <col min="2054" max="2054" width="10.5703125" style="1" customWidth="1"/>
    <col min="2055" max="2055" width="11.7109375" style="1" customWidth="1"/>
    <col min="2056" max="2056" width="14.28515625" style="1" customWidth="1"/>
    <col min="2057" max="2057" width="23.28515625" style="1" customWidth="1"/>
    <col min="2058" max="2305" width="9.28515625" style="1"/>
    <col min="2306" max="2306" width="6.28515625" style="1" customWidth="1"/>
    <col min="2307" max="2307" width="45.28515625" style="1" customWidth="1"/>
    <col min="2308" max="2308" width="8.7109375" style="1" customWidth="1"/>
    <col min="2309" max="2309" width="10.28515625" style="1" customWidth="1"/>
    <col min="2310" max="2310" width="10.5703125" style="1" customWidth="1"/>
    <col min="2311" max="2311" width="11.7109375" style="1" customWidth="1"/>
    <col min="2312" max="2312" width="14.28515625" style="1" customWidth="1"/>
    <col min="2313" max="2313" width="23.28515625" style="1" customWidth="1"/>
    <col min="2314" max="2561" width="9.28515625" style="1"/>
    <col min="2562" max="2562" width="6.28515625" style="1" customWidth="1"/>
    <col min="2563" max="2563" width="45.28515625" style="1" customWidth="1"/>
    <col min="2564" max="2564" width="8.7109375" style="1" customWidth="1"/>
    <col min="2565" max="2565" width="10.28515625" style="1" customWidth="1"/>
    <col min="2566" max="2566" width="10.5703125" style="1" customWidth="1"/>
    <col min="2567" max="2567" width="11.7109375" style="1" customWidth="1"/>
    <col min="2568" max="2568" width="14.28515625" style="1" customWidth="1"/>
    <col min="2569" max="2569" width="23.28515625" style="1" customWidth="1"/>
    <col min="2570" max="2817" width="9.28515625" style="1"/>
    <col min="2818" max="2818" width="6.28515625" style="1" customWidth="1"/>
    <col min="2819" max="2819" width="45.28515625" style="1" customWidth="1"/>
    <col min="2820" max="2820" width="8.7109375" style="1" customWidth="1"/>
    <col min="2821" max="2821" width="10.28515625" style="1" customWidth="1"/>
    <col min="2822" max="2822" width="10.5703125" style="1" customWidth="1"/>
    <col min="2823" max="2823" width="11.7109375" style="1" customWidth="1"/>
    <col min="2824" max="2824" width="14.28515625" style="1" customWidth="1"/>
    <col min="2825" max="2825" width="23.28515625" style="1" customWidth="1"/>
    <col min="2826" max="3073" width="9.28515625" style="1"/>
    <col min="3074" max="3074" width="6.28515625" style="1" customWidth="1"/>
    <col min="3075" max="3075" width="45.28515625" style="1" customWidth="1"/>
    <col min="3076" max="3076" width="8.7109375" style="1" customWidth="1"/>
    <col min="3077" max="3077" width="10.28515625" style="1" customWidth="1"/>
    <col min="3078" max="3078" width="10.5703125" style="1" customWidth="1"/>
    <col min="3079" max="3079" width="11.7109375" style="1" customWidth="1"/>
    <col min="3080" max="3080" width="14.28515625" style="1" customWidth="1"/>
    <col min="3081" max="3081" width="23.28515625" style="1" customWidth="1"/>
    <col min="3082" max="3329" width="9.28515625" style="1"/>
    <col min="3330" max="3330" width="6.28515625" style="1" customWidth="1"/>
    <col min="3331" max="3331" width="45.28515625" style="1" customWidth="1"/>
    <col min="3332" max="3332" width="8.7109375" style="1" customWidth="1"/>
    <col min="3333" max="3333" width="10.28515625" style="1" customWidth="1"/>
    <col min="3334" max="3334" width="10.5703125" style="1" customWidth="1"/>
    <col min="3335" max="3335" width="11.7109375" style="1" customWidth="1"/>
    <col min="3336" max="3336" width="14.28515625" style="1" customWidth="1"/>
    <col min="3337" max="3337" width="23.28515625" style="1" customWidth="1"/>
    <col min="3338" max="3585" width="9.28515625" style="1"/>
    <col min="3586" max="3586" width="6.28515625" style="1" customWidth="1"/>
    <col min="3587" max="3587" width="45.28515625" style="1" customWidth="1"/>
    <col min="3588" max="3588" width="8.7109375" style="1" customWidth="1"/>
    <col min="3589" max="3589" width="10.28515625" style="1" customWidth="1"/>
    <col min="3590" max="3590" width="10.5703125" style="1" customWidth="1"/>
    <col min="3591" max="3591" width="11.7109375" style="1" customWidth="1"/>
    <col min="3592" max="3592" width="14.28515625" style="1" customWidth="1"/>
    <col min="3593" max="3593" width="23.28515625" style="1" customWidth="1"/>
    <col min="3594" max="3841" width="9.28515625" style="1"/>
    <col min="3842" max="3842" width="6.28515625" style="1" customWidth="1"/>
    <col min="3843" max="3843" width="45.28515625" style="1" customWidth="1"/>
    <col min="3844" max="3844" width="8.7109375" style="1" customWidth="1"/>
    <col min="3845" max="3845" width="10.28515625" style="1" customWidth="1"/>
    <col min="3846" max="3846" width="10.5703125" style="1" customWidth="1"/>
    <col min="3847" max="3847" width="11.7109375" style="1" customWidth="1"/>
    <col min="3848" max="3848" width="14.28515625" style="1" customWidth="1"/>
    <col min="3849" max="3849" width="23.28515625" style="1" customWidth="1"/>
    <col min="3850" max="4097" width="9.28515625" style="1"/>
    <col min="4098" max="4098" width="6.28515625" style="1" customWidth="1"/>
    <col min="4099" max="4099" width="45.28515625" style="1" customWidth="1"/>
    <col min="4100" max="4100" width="8.7109375" style="1" customWidth="1"/>
    <col min="4101" max="4101" width="10.28515625" style="1" customWidth="1"/>
    <col min="4102" max="4102" width="10.5703125" style="1" customWidth="1"/>
    <col min="4103" max="4103" width="11.7109375" style="1" customWidth="1"/>
    <col min="4104" max="4104" width="14.28515625" style="1" customWidth="1"/>
    <col min="4105" max="4105" width="23.28515625" style="1" customWidth="1"/>
    <col min="4106" max="4353" width="9.28515625" style="1"/>
    <col min="4354" max="4354" width="6.28515625" style="1" customWidth="1"/>
    <col min="4355" max="4355" width="45.28515625" style="1" customWidth="1"/>
    <col min="4356" max="4356" width="8.7109375" style="1" customWidth="1"/>
    <col min="4357" max="4357" width="10.28515625" style="1" customWidth="1"/>
    <col min="4358" max="4358" width="10.5703125" style="1" customWidth="1"/>
    <col min="4359" max="4359" width="11.7109375" style="1" customWidth="1"/>
    <col min="4360" max="4360" width="14.28515625" style="1" customWidth="1"/>
    <col min="4361" max="4361" width="23.28515625" style="1" customWidth="1"/>
    <col min="4362" max="4609" width="9.28515625" style="1"/>
    <col min="4610" max="4610" width="6.28515625" style="1" customWidth="1"/>
    <col min="4611" max="4611" width="45.28515625" style="1" customWidth="1"/>
    <col min="4612" max="4612" width="8.7109375" style="1" customWidth="1"/>
    <col min="4613" max="4613" width="10.28515625" style="1" customWidth="1"/>
    <col min="4614" max="4614" width="10.5703125" style="1" customWidth="1"/>
    <col min="4615" max="4615" width="11.7109375" style="1" customWidth="1"/>
    <col min="4616" max="4616" width="14.28515625" style="1" customWidth="1"/>
    <col min="4617" max="4617" width="23.28515625" style="1" customWidth="1"/>
    <col min="4618" max="4865" width="9.28515625" style="1"/>
    <col min="4866" max="4866" width="6.28515625" style="1" customWidth="1"/>
    <col min="4867" max="4867" width="45.28515625" style="1" customWidth="1"/>
    <col min="4868" max="4868" width="8.7109375" style="1" customWidth="1"/>
    <col min="4869" max="4869" width="10.28515625" style="1" customWidth="1"/>
    <col min="4870" max="4870" width="10.5703125" style="1" customWidth="1"/>
    <col min="4871" max="4871" width="11.7109375" style="1" customWidth="1"/>
    <col min="4872" max="4872" width="14.28515625" style="1" customWidth="1"/>
    <col min="4873" max="4873" width="23.28515625" style="1" customWidth="1"/>
    <col min="4874" max="5121" width="9.28515625" style="1"/>
    <col min="5122" max="5122" width="6.28515625" style="1" customWidth="1"/>
    <col min="5123" max="5123" width="45.28515625" style="1" customWidth="1"/>
    <col min="5124" max="5124" width="8.7109375" style="1" customWidth="1"/>
    <col min="5125" max="5125" width="10.28515625" style="1" customWidth="1"/>
    <col min="5126" max="5126" width="10.5703125" style="1" customWidth="1"/>
    <col min="5127" max="5127" width="11.7109375" style="1" customWidth="1"/>
    <col min="5128" max="5128" width="14.28515625" style="1" customWidth="1"/>
    <col min="5129" max="5129" width="23.28515625" style="1" customWidth="1"/>
    <col min="5130" max="5377" width="9.28515625" style="1"/>
    <col min="5378" max="5378" width="6.28515625" style="1" customWidth="1"/>
    <col min="5379" max="5379" width="45.28515625" style="1" customWidth="1"/>
    <col min="5380" max="5380" width="8.7109375" style="1" customWidth="1"/>
    <col min="5381" max="5381" width="10.28515625" style="1" customWidth="1"/>
    <col min="5382" max="5382" width="10.5703125" style="1" customWidth="1"/>
    <col min="5383" max="5383" width="11.7109375" style="1" customWidth="1"/>
    <col min="5384" max="5384" width="14.28515625" style="1" customWidth="1"/>
    <col min="5385" max="5385" width="23.28515625" style="1" customWidth="1"/>
    <col min="5386" max="5633" width="9.28515625" style="1"/>
    <col min="5634" max="5634" width="6.28515625" style="1" customWidth="1"/>
    <col min="5635" max="5635" width="45.28515625" style="1" customWidth="1"/>
    <col min="5636" max="5636" width="8.7109375" style="1" customWidth="1"/>
    <col min="5637" max="5637" width="10.28515625" style="1" customWidth="1"/>
    <col min="5638" max="5638" width="10.5703125" style="1" customWidth="1"/>
    <col min="5639" max="5639" width="11.7109375" style="1" customWidth="1"/>
    <col min="5640" max="5640" width="14.28515625" style="1" customWidth="1"/>
    <col min="5641" max="5641" width="23.28515625" style="1" customWidth="1"/>
    <col min="5642" max="5889" width="9.28515625" style="1"/>
    <col min="5890" max="5890" width="6.28515625" style="1" customWidth="1"/>
    <col min="5891" max="5891" width="45.28515625" style="1" customWidth="1"/>
    <col min="5892" max="5892" width="8.7109375" style="1" customWidth="1"/>
    <col min="5893" max="5893" width="10.28515625" style="1" customWidth="1"/>
    <col min="5894" max="5894" width="10.5703125" style="1" customWidth="1"/>
    <col min="5895" max="5895" width="11.7109375" style="1" customWidth="1"/>
    <col min="5896" max="5896" width="14.28515625" style="1" customWidth="1"/>
    <col min="5897" max="5897" width="23.28515625" style="1" customWidth="1"/>
    <col min="5898" max="6145" width="9.28515625" style="1"/>
    <col min="6146" max="6146" width="6.28515625" style="1" customWidth="1"/>
    <col min="6147" max="6147" width="45.28515625" style="1" customWidth="1"/>
    <col min="6148" max="6148" width="8.7109375" style="1" customWidth="1"/>
    <col min="6149" max="6149" width="10.28515625" style="1" customWidth="1"/>
    <col min="6150" max="6150" width="10.5703125" style="1" customWidth="1"/>
    <col min="6151" max="6151" width="11.7109375" style="1" customWidth="1"/>
    <col min="6152" max="6152" width="14.28515625" style="1" customWidth="1"/>
    <col min="6153" max="6153" width="23.28515625" style="1" customWidth="1"/>
    <col min="6154" max="6401" width="9.28515625" style="1"/>
    <col min="6402" max="6402" width="6.28515625" style="1" customWidth="1"/>
    <col min="6403" max="6403" width="45.28515625" style="1" customWidth="1"/>
    <col min="6404" max="6404" width="8.7109375" style="1" customWidth="1"/>
    <col min="6405" max="6405" width="10.28515625" style="1" customWidth="1"/>
    <col min="6406" max="6406" width="10.5703125" style="1" customWidth="1"/>
    <col min="6407" max="6407" width="11.7109375" style="1" customWidth="1"/>
    <col min="6408" max="6408" width="14.28515625" style="1" customWidth="1"/>
    <col min="6409" max="6409" width="23.28515625" style="1" customWidth="1"/>
    <col min="6410" max="6657" width="9.28515625" style="1"/>
    <col min="6658" max="6658" width="6.28515625" style="1" customWidth="1"/>
    <col min="6659" max="6659" width="45.28515625" style="1" customWidth="1"/>
    <col min="6660" max="6660" width="8.7109375" style="1" customWidth="1"/>
    <col min="6661" max="6661" width="10.28515625" style="1" customWidth="1"/>
    <col min="6662" max="6662" width="10.5703125" style="1" customWidth="1"/>
    <col min="6663" max="6663" width="11.7109375" style="1" customWidth="1"/>
    <col min="6664" max="6664" width="14.28515625" style="1" customWidth="1"/>
    <col min="6665" max="6665" width="23.28515625" style="1" customWidth="1"/>
    <col min="6666" max="6913" width="9.28515625" style="1"/>
    <col min="6914" max="6914" width="6.28515625" style="1" customWidth="1"/>
    <col min="6915" max="6915" width="45.28515625" style="1" customWidth="1"/>
    <col min="6916" max="6916" width="8.7109375" style="1" customWidth="1"/>
    <col min="6917" max="6917" width="10.28515625" style="1" customWidth="1"/>
    <col min="6918" max="6918" width="10.5703125" style="1" customWidth="1"/>
    <col min="6919" max="6919" width="11.7109375" style="1" customWidth="1"/>
    <col min="6920" max="6920" width="14.28515625" style="1" customWidth="1"/>
    <col min="6921" max="6921" width="23.28515625" style="1" customWidth="1"/>
    <col min="6922" max="7169" width="9.28515625" style="1"/>
    <col min="7170" max="7170" width="6.28515625" style="1" customWidth="1"/>
    <col min="7171" max="7171" width="45.28515625" style="1" customWidth="1"/>
    <col min="7172" max="7172" width="8.7109375" style="1" customWidth="1"/>
    <col min="7173" max="7173" width="10.28515625" style="1" customWidth="1"/>
    <col min="7174" max="7174" width="10.5703125" style="1" customWidth="1"/>
    <col min="7175" max="7175" width="11.7109375" style="1" customWidth="1"/>
    <col min="7176" max="7176" width="14.28515625" style="1" customWidth="1"/>
    <col min="7177" max="7177" width="23.28515625" style="1" customWidth="1"/>
    <col min="7178" max="7425" width="9.28515625" style="1"/>
    <col min="7426" max="7426" width="6.28515625" style="1" customWidth="1"/>
    <col min="7427" max="7427" width="45.28515625" style="1" customWidth="1"/>
    <col min="7428" max="7428" width="8.7109375" style="1" customWidth="1"/>
    <col min="7429" max="7429" width="10.28515625" style="1" customWidth="1"/>
    <col min="7430" max="7430" width="10.5703125" style="1" customWidth="1"/>
    <col min="7431" max="7431" width="11.7109375" style="1" customWidth="1"/>
    <col min="7432" max="7432" width="14.28515625" style="1" customWidth="1"/>
    <col min="7433" max="7433" width="23.28515625" style="1" customWidth="1"/>
    <col min="7434" max="7681" width="9.28515625" style="1"/>
    <col min="7682" max="7682" width="6.28515625" style="1" customWidth="1"/>
    <col min="7683" max="7683" width="45.28515625" style="1" customWidth="1"/>
    <col min="7684" max="7684" width="8.7109375" style="1" customWidth="1"/>
    <col min="7685" max="7685" width="10.28515625" style="1" customWidth="1"/>
    <col min="7686" max="7686" width="10.5703125" style="1" customWidth="1"/>
    <col min="7687" max="7687" width="11.7109375" style="1" customWidth="1"/>
    <col min="7688" max="7688" width="14.28515625" style="1" customWidth="1"/>
    <col min="7689" max="7689" width="23.28515625" style="1" customWidth="1"/>
    <col min="7690" max="7937" width="9.28515625" style="1"/>
    <col min="7938" max="7938" width="6.28515625" style="1" customWidth="1"/>
    <col min="7939" max="7939" width="45.28515625" style="1" customWidth="1"/>
    <col min="7940" max="7940" width="8.7109375" style="1" customWidth="1"/>
    <col min="7941" max="7941" width="10.28515625" style="1" customWidth="1"/>
    <col min="7942" max="7942" width="10.5703125" style="1" customWidth="1"/>
    <col min="7943" max="7943" width="11.7109375" style="1" customWidth="1"/>
    <col min="7944" max="7944" width="14.28515625" style="1" customWidth="1"/>
    <col min="7945" max="7945" width="23.28515625" style="1" customWidth="1"/>
    <col min="7946" max="8193" width="9.28515625" style="1"/>
    <col min="8194" max="8194" width="6.28515625" style="1" customWidth="1"/>
    <col min="8195" max="8195" width="45.28515625" style="1" customWidth="1"/>
    <col min="8196" max="8196" width="8.7109375" style="1" customWidth="1"/>
    <col min="8197" max="8197" width="10.28515625" style="1" customWidth="1"/>
    <col min="8198" max="8198" width="10.5703125" style="1" customWidth="1"/>
    <col min="8199" max="8199" width="11.7109375" style="1" customWidth="1"/>
    <col min="8200" max="8200" width="14.28515625" style="1" customWidth="1"/>
    <col min="8201" max="8201" width="23.28515625" style="1" customWidth="1"/>
    <col min="8202" max="8449" width="9.28515625" style="1"/>
    <col min="8450" max="8450" width="6.28515625" style="1" customWidth="1"/>
    <col min="8451" max="8451" width="45.28515625" style="1" customWidth="1"/>
    <col min="8452" max="8452" width="8.7109375" style="1" customWidth="1"/>
    <col min="8453" max="8453" width="10.28515625" style="1" customWidth="1"/>
    <col min="8454" max="8454" width="10.5703125" style="1" customWidth="1"/>
    <col min="8455" max="8455" width="11.7109375" style="1" customWidth="1"/>
    <col min="8456" max="8456" width="14.28515625" style="1" customWidth="1"/>
    <col min="8457" max="8457" width="23.28515625" style="1" customWidth="1"/>
    <col min="8458" max="8705" width="9.28515625" style="1"/>
    <col min="8706" max="8706" width="6.28515625" style="1" customWidth="1"/>
    <col min="8707" max="8707" width="45.28515625" style="1" customWidth="1"/>
    <col min="8708" max="8708" width="8.7109375" style="1" customWidth="1"/>
    <col min="8709" max="8709" width="10.28515625" style="1" customWidth="1"/>
    <col min="8710" max="8710" width="10.5703125" style="1" customWidth="1"/>
    <col min="8711" max="8711" width="11.7109375" style="1" customWidth="1"/>
    <col min="8712" max="8712" width="14.28515625" style="1" customWidth="1"/>
    <col min="8713" max="8713" width="23.28515625" style="1" customWidth="1"/>
    <col min="8714" max="8961" width="9.28515625" style="1"/>
    <col min="8962" max="8962" width="6.28515625" style="1" customWidth="1"/>
    <col min="8963" max="8963" width="45.28515625" style="1" customWidth="1"/>
    <col min="8964" max="8964" width="8.7109375" style="1" customWidth="1"/>
    <col min="8965" max="8965" width="10.28515625" style="1" customWidth="1"/>
    <col min="8966" max="8966" width="10.5703125" style="1" customWidth="1"/>
    <col min="8967" max="8967" width="11.7109375" style="1" customWidth="1"/>
    <col min="8968" max="8968" width="14.28515625" style="1" customWidth="1"/>
    <col min="8969" max="8969" width="23.28515625" style="1" customWidth="1"/>
    <col min="8970" max="9217" width="9.28515625" style="1"/>
    <col min="9218" max="9218" width="6.28515625" style="1" customWidth="1"/>
    <col min="9219" max="9219" width="45.28515625" style="1" customWidth="1"/>
    <col min="9220" max="9220" width="8.7109375" style="1" customWidth="1"/>
    <col min="9221" max="9221" width="10.28515625" style="1" customWidth="1"/>
    <col min="9222" max="9222" width="10.5703125" style="1" customWidth="1"/>
    <col min="9223" max="9223" width="11.7109375" style="1" customWidth="1"/>
    <col min="9224" max="9224" width="14.28515625" style="1" customWidth="1"/>
    <col min="9225" max="9225" width="23.28515625" style="1" customWidth="1"/>
    <col min="9226" max="9473" width="9.28515625" style="1"/>
    <col min="9474" max="9474" width="6.28515625" style="1" customWidth="1"/>
    <col min="9475" max="9475" width="45.28515625" style="1" customWidth="1"/>
    <col min="9476" max="9476" width="8.7109375" style="1" customWidth="1"/>
    <col min="9477" max="9477" width="10.28515625" style="1" customWidth="1"/>
    <col min="9478" max="9478" width="10.5703125" style="1" customWidth="1"/>
    <col min="9479" max="9479" width="11.7109375" style="1" customWidth="1"/>
    <col min="9480" max="9480" width="14.28515625" style="1" customWidth="1"/>
    <col min="9481" max="9481" width="23.28515625" style="1" customWidth="1"/>
    <col min="9482" max="9729" width="9.28515625" style="1"/>
    <col min="9730" max="9730" width="6.28515625" style="1" customWidth="1"/>
    <col min="9731" max="9731" width="45.28515625" style="1" customWidth="1"/>
    <col min="9732" max="9732" width="8.7109375" style="1" customWidth="1"/>
    <col min="9733" max="9733" width="10.28515625" style="1" customWidth="1"/>
    <col min="9734" max="9734" width="10.5703125" style="1" customWidth="1"/>
    <col min="9735" max="9735" width="11.7109375" style="1" customWidth="1"/>
    <col min="9736" max="9736" width="14.28515625" style="1" customWidth="1"/>
    <col min="9737" max="9737" width="23.28515625" style="1" customWidth="1"/>
    <col min="9738" max="9985" width="9.28515625" style="1"/>
    <col min="9986" max="9986" width="6.28515625" style="1" customWidth="1"/>
    <col min="9987" max="9987" width="45.28515625" style="1" customWidth="1"/>
    <col min="9988" max="9988" width="8.7109375" style="1" customWidth="1"/>
    <col min="9989" max="9989" width="10.28515625" style="1" customWidth="1"/>
    <col min="9990" max="9990" width="10.5703125" style="1" customWidth="1"/>
    <col min="9991" max="9991" width="11.7109375" style="1" customWidth="1"/>
    <col min="9992" max="9992" width="14.28515625" style="1" customWidth="1"/>
    <col min="9993" max="9993" width="23.28515625" style="1" customWidth="1"/>
    <col min="9994" max="10241" width="9.28515625" style="1"/>
    <col min="10242" max="10242" width="6.28515625" style="1" customWidth="1"/>
    <col min="10243" max="10243" width="45.28515625" style="1" customWidth="1"/>
    <col min="10244" max="10244" width="8.7109375" style="1" customWidth="1"/>
    <col min="10245" max="10245" width="10.28515625" style="1" customWidth="1"/>
    <col min="10246" max="10246" width="10.5703125" style="1" customWidth="1"/>
    <col min="10247" max="10247" width="11.7109375" style="1" customWidth="1"/>
    <col min="10248" max="10248" width="14.28515625" style="1" customWidth="1"/>
    <col min="10249" max="10249" width="23.28515625" style="1" customWidth="1"/>
    <col min="10250" max="10497" width="9.28515625" style="1"/>
    <col min="10498" max="10498" width="6.28515625" style="1" customWidth="1"/>
    <col min="10499" max="10499" width="45.28515625" style="1" customWidth="1"/>
    <col min="10500" max="10500" width="8.7109375" style="1" customWidth="1"/>
    <col min="10501" max="10501" width="10.28515625" style="1" customWidth="1"/>
    <col min="10502" max="10502" width="10.5703125" style="1" customWidth="1"/>
    <col min="10503" max="10503" width="11.7109375" style="1" customWidth="1"/>
    <col min="10504" max="10504" width="14.28515625" style="1" customWidth="1"/>
    <col min="10505" max="10505" width="23.28515625" style="1" customWidth="1"/>
    <col min="10506" max="10753" width="9.28515625" style="1"/>
    <col min="10754" max="10754" width="6.28515625" style="1" customWidth="1"/>
    <col min="10755" max="10755" width="45.28515625" style="1" customWidth="1"/>
    <col min="10756" max="10756" width="8.7109375" style="1" customWidth="1"/>
    <col min="10757" max="10757" width="10.28515625" style="1" customWidth="1"/>
    <col min="10758" max="10758" width="10.5703125" style="1" customWidth="1"/>
    <col min="10759" max="10759" width="11.7109375" style="1" customWidth="1"/>
    <col min="10760" max="10760" width="14.28515625" style="1" customWidth="1"/>
    <col min="10761" max="10761" width="23.28515625" style="1" customWidth="1"/>
    <col min="10762" max="11009" width="9.28515625" style="1"/>
    <col min="11010" max="11010" width="6.28515625" style="1" customWidth="1"/>
    <col min="11011" max="11011" width="45.28515625" style="1" customWidth="1"/>
    <col min="11012" max="11012" width="8.7109375" style="1" customWidth="1"/>
    <col min="11013" max="11013" width="10.28515625" style="1" customWidth="1"/>
    <col min="11014" max="11014" width="10.5703125" style="1" customWidth="1"/>
    <col min="11015" max="11015" width="11.7109375" style="1" customWidth="1"/>
    <col min="11016" max="11016" width="14.28515625" style="1" customWidth="1"/>
    <col min="11017" max="11017" width="23.28515625" style="1" customWidth="1"/>
    <col min="11018" max="11265" width="9.28515625" style="1"/>
    <col min="11266" max="11266" width="6.28515625" style="1" customWidth="1"/>
    <col min="11267" max="11267" width="45.28515625" style="1" customWidth="1"/>
    <col min="11268" max="11268" width="8.7109375" style="1" customWidth="1"/>
    <col min="11269" max="11269" width="10.28515625" style="1" customWidth="1"/>
    <col min="11270" max="11270" width="10.5703125" style="1" customWidth="1"/>
    <col min="11271" max="11271" width="11.7109375" style="1" customWidth="1"/>
    <col min="11272" max="11272" width="14.28515625" style="1" customWidth="1"/>
    <col min="11273" max="11273" width="23.28515625" style="1" customWidth="1"/>
    <col min="11274" max="11521" width="9.28515625" style="1"/>
    <col min="11522" max="11522" width="6.28515625" style="1" customWidth="1"/>
    <col min="11523" max="11523" width="45.28515625" style="1" customWidth="1"/>
    <col min="11524" max="11524" width="8.7109375" style="1" customWidth="1"/>
    <col min="11525" max="11525" width="10.28515625" style="1" customWidth="1"/>
    <col min="11526" max="11526" width="10.5703125" style="1" customWidth="1"/>
    <col min="11527" max="11527" width="11.7109375" style="1" customWidth="1"/>
    <col min="11528" max="11528" width="14.28515625" style="1" customWidth="1"/>
    <col min="11529" max="11529" width="23.28515625" style="1" customWidth="1"/>
    <col min="11530" max="11777" width="9.28515625" style="1"/>
    <col min="11778" max="11778" width="6.28515625" style="1" customWidth="1"/>
    <col min="11779" max="11779" width="45.28515625" style="1" customWidth="1"/>
    <col min="11780" max="11780" width="8.7109375" style="1" customWidth="1"/>
    <col min="11781" max="11781" width="10.28515625" style="1" customWidth="1"/>
    <col min="11782" max="11782" width="10.5703125" style="1" customWidth="1"/>
    <col min="11783" max="11783" width="11.7109375" style="1" customWidth="1"/>
    <col min="11784" max="11784" width="14.28515625" style="1" customWidth="1"/>
    <col min="11785" max="11785" width="23.28515625" style="1" customWidth="1"/>
    <col min="11786" max="12033" width="9.28515625" style="1"/>
    <col min="12034" max="12034" width="6.28515625" style="1" customWidth="1"/>
    <col min="12035" max="12035" width="45.28515625" style="1" customWidth="1"/>
    <col min="12036" max="12036" width="8.7109375" style="1" customWidth="1"/>
    <col min="12037" max="12037" width="10.28515625" style="1" customWidth="1"/>
    <col min="12038" max="12038" width="10.5703125" style="1" customWidth="1"/>
    <col min="12039" max="12039" width="11.7109375" style="1" customWidth="1"/>
    <col min="12040" max="12040" width="14.28515625" style="1" customWidth="1"/>
    <col min="12041" max="12041" width="23.28515625" style="1" customWidth="1"/>
    <col min="12042" max="12289" width="9.28515625" style="1"/>
    <col min="12290" max="12290" width="6.28515625" style="1" customWidth="1"/>
    <col min="12291" max="12291" width="45.28515625" style="1" customWidth="1"/>
    <col min="12292" max="12292" width="8.7109375" style="1" customWidth="1"/>
    <col min="12293" max="12293" width="10.28515625" style="1" customWidth="1"/>
    <col min="12294" max="12294" width="10.5703125" style="1" customWidth="1"/>
    <col min="12295" max="12295" width="11.7109375" style="1" customWidth="1"/>
    <col min="12296" max="12296" width="14.28515625" style="1" customWidth="1"/>
    <col min="12297" max="12297" width="23.28515625" style="1" customWidth="1"/>
    <col min="12298" max="12545" width="9.28515625" style="1"/>
    <col min="12546" max="12546" width="6.28515625" style="1" customWidth="1"/>
    <col min="12547" max="12547" width="45.28515625" style="1" customWidth="1"/>
    <col min="12548" max="12548" width="8.7109375" style="1" customWidth="1"/>
    <col min="12549" max="12549" width="10.28515625" style="1" customWidth="1"/>
    <col min="12550" max="12550" width="10.5703125" style="1" customWidth="1"/>
    <col min="12551" max="12551" width="11.7109375" style="1" customWidth="1"/>
    <col min="12552" max="12552" width="14.28515625" style="1" customWidth="1"/>
    <col min="12553" max="12553" width="23.28515625" style="1" customWidth="1"/>
    <col min="12554" max="12801" width="9.28515625" style="1"/>
    <col min="12802" max="12802" width="6.28515625" style="1" customWidth="1"/>
    <col min="12803" max="12803" width="45.28515625" style="1" customWidth="1"/>
    <col min="12804" max="12804" width="8.7109375" style="1" customWidth="1"/>
    <col min="12805" max="12805" width="10.28515625" style="1" customWidth="1"/>
    <col min="12806" max="12806" width="10.5703125" style="1" customWidth="1"/>
    <col min="12807" max="12807" width="11.7109375" style="1" customWidth="1"/>
    <col min="12808" max="12808" width="14.28515625" style="1" customWidth="1"/>
    <col min="12809" max="12809" width="23.28515625" style="1" customWidth="1"/>
    <col min="12810" max="13057" width="9.28515625" style="1"/>
    <col min="13058" max="13058" width="6.28515625" style="1" customWidth="1"/>
    <col min="13059" max="13059" width="45.28515625" style="1" customWidth="1"/>
    <col min="13060" max="13060" width="8.7109375" style="1" customWidth="1"/>
    <col min="13061" max="13061" width="10.28515625" style="1" customWidth="1"/>
    <col min="13062" max="13062" width="10.5703125" style="1" customWidth="1"/>
    <col min="13063" max="13063" width="11.7109375" style="1" customWidth="1"/>
    <col min="13064" max="13064" width="14.28515625" style="1" customWidth="1"/>
    <col min="13065" max="13065" width="23.28515625" style="1" customWidth="1"/>
    <col min="13066" max="13313" width="9.28515625" style="1"/>
    <col min="13314" max="13314" width="6.28515625" style="1" customWidth="1"/>
    <col min="13315" max="13315" width="45.28515625" style="1" customWidth="1"/>
    <col min="13316" max="13316" width="8.7109375" style="1" customWidth="1"/>
    <col min="13317" max="13317" width="10.28515625" style="1" customWidth="1"/>
    <col min="13318" max="13318" width="10.5703125" style="1" customWidth="1"/>
    <col min="13319" max="13319" width="11.7109375" style="1" customWidth="1"/>
    <col min="13320" max="13320" width="14.28515625" style="1" customWidth="1"/>
    <col min="13321" max="13321" width="23.28515625" style="1" customWidth="1"/>
    <col min="13322" max="13569" width="9.28515625" style="1"/>
    <col min="13570" max="13570" width="6.28515625" style="1" customWidth="1"/>
    <col min="13571" max="13571" width="45.28515625" style="1" customWidth="1"/>
    <col min="13572" max="13572" width="8.7109375" style="1" customWidth="1"/>
    <col min="13573" max="13573" width="10.28515625" style="1" customWidth="1"/>
    <col min="13574" max="13574" width="10.5703125" style="1" customWidth="1"/>
    <col min="13575" max="13575" width="11.7109375" style="1" customWidth="1"/>
    <col min="13576" max="13576" width="14.28515625" style="1" customWidth="1"/>
    <col min="13577" max="13577" width="23.28515625" style="1" customWidth="1"/>
    <col min="13578" max="13825" width="9.28515625" style="1"/>
    <col min="13826" max="13826" width="6.28515625" style="1" customWidth="1"/>
    <col min="13827" max="13827" width="45.28515625" style="1" customWidth="1"/>
    <col min="13828" max="13828" width="8.7109375" style="1" customWidth="1"/>
    <col min="13829" max="13829" width="10.28515625" style="1" customWidth="1"/>
    <col min="13830" max="13830" width="10.5703125" style="1" customWidth="1"/>
    <col min="13831" max="13831" width="11.7109375" style="1" customWidth="1"/>
    <col min="13832" max="13832" width="14.28515625" style="1" customWidth="1"/>
    <col min="13833" max="13833" width="23.28515625" style="1" customWidth="1"/>
    <col min="13834" max="14081" width="9.28515625" style="1"/>
    <col min="14082" max="14082" width="6.28515625" style="1" customWidth="1"/>
    <col min="14083" max="14083" width="45.28515625" style="1" customWidth="1"/>
    <col min="14084" max="14084" width="8.7109375" style="1" customWidth="1"/>
    <col min="14085" max="14085" width="10.28515625" style="1" customWidth="1"/>
    <col min="14086" max="14086" width="10.5703125" style="1" customWidth="1"/>
    <col min="14087" max="14087" width="11.7109375" style="1" customWidth="1"/>
    <col min="14088" max="14088" width="14.28515625" style="1" customWidth="1"/>
    <col min="14089" max="14089" width="23.28515625" style="1" customWidth="1"/>
    <col min="14090" max="14337" width="9.28515625" style="1"/>
    <col min="14338" max="14338" width="6.28515625" style="1" customWidth="1"/>
    <col min="14339" max="14339" width="45.28515625" style="1" customWidth="1"/>
    <col min="14340" max="14340" width="8.7109375" style="1" customWidth="1"/>
    <col min="14341" max="14341" width="10.28515625" style="1" customWidth="1"/>
    <col min="14342" max="14342" width="10.5703125" style="1" customWidth="1"/>
    <col min="14343" max="14343" width="11.7109375" style="1" customWidth="1"/>
    <col min="14344" max="14344" width="14.28515625" style="1" customWidth="1"/>
    <col min="14345" max="14345" width="23.28515625" style="1" customWidth="1"/>
    <col min="14346" max="14593" width="9.28515625" style="1"/>
    <col min="14594" max="14594" width="6.28515625" style="1" customWidth="1"/>
    <col min="14595" max="14595" width="45.28515625" style="1" customWidth="1"/>
    <col min="14596" max="14596" width="8.7109375" style="1" customWidth="1"/>
    <col min="14597" max="14597" width="10.28515625" style="1" customWidth="1"/>
    <col min="14598" max="14598" width="10.5703125" style="1" customWidth="1"/>
    <col min="14599" max="14599" width="11.7109375" style="1" customWidth="1"/>
    <col min="14600" max="14600" width="14.28515625" style="1" customWidth="1"/>
    <col min="14601" max="14601" width="23.28515625" style="1" customWidth="1"/>
    <col min="14602" max="14849" width="9.28515625" style="1"/>
    <col min="14850" max="14850" width="6.28515625" style="1" customWidth="1"/>
    <col min="14851" max="14851" width="45.28515625" style="1" customWidth="1"/>
    <col min="14852" max="14852" width="8.7109375" style="1" customWidth="1"/>
    <col min="14853" max="14853" width="10.28515625" style="1" customWidth="1"/>
    <col min="14854" max="14854" width="10.5703125" style="1" customWidth="1"/>
    <col min="14855" max="14855" width="11.7109375" style="1" customWidth="1"/>
    <col min="14856" max="14856" width="14.28515625" style="1" customWidth="1"/>
    <col min="14857" max="14857" width="23.28515625" style="1" customWidth="1"/>
    <col min="14858" max="15105" width="9.28515625" style="1"/>
    <col min="15106" max="15106" width="6.28515625" style="1" customWidth="1"/>
    <col min="15107" max="15107" width="45.28515625" style="1" customWidth="1"/>
    <col min="15108" max="15108" width="8.7109375" style="1" customWidth="1"/>
    <col min="15109" max="15109" width="10.28515625" style="1" customWidth="1"/>
    <col min="15110" max="15110" width="10.5703125" style="1" customWidth="1"/>
    <col min="15111" max="15111" width="11.7109375" style="1" customWidth="1"/>
    <col min="15112" max="15112" width="14.28515625" style="1" customWidth="1"/>
    <col min="15113" max="15113" width="23.28515625" style="1" customWidth="1"/>
    <col min="15114" max="15361" width="9.28515625" style="1"/>
    <col min="15362" max="15362" width="6.28515625" style="1" customWidth="1"/>
    <col min="15363" max="15363" width="45.28515625" style="1" customWidth="1"/>
    <col min="15364" max="15364" width="8.7109375" style="1" customWidth="1"/>
    <col min="15365" max="15365" width="10.28515625" style="1" customWidth="1"/>
    <col min="15366" max="15366" width="10.5703125" style="1" customWidth="1"/>
    <col min="15367" max="15367" width="11.7109375" style="1" customWidth="1"/>
    <col min="15368" max="15368" width="14.28515625" style="1" customWidth="1"/>
    <col min="15369" max="15369" width="23.28515625" style="1" customWidth="1"/>
    <col min="15370" max="15617" width="9.28515625" style="1"/>
    <col min="15618" max="15618" width="6.28515625" style="1" customWidth="1"/>
    <col min="15619" max="15619" width="45.28515625" style="1" customWidth="1"/>
    <col min="15620" max="15620" width="8.7109375" style="1" customWidth="1"/>
    <col min="15621" max="15621" width="10.28515625" style="1" customWidth="1"/>
    <col min="15622" max="15622" width="10.5703125" style="1" customWidth="1"/>
    <col min="15623" max="15623" width="11.7109375" style="1" customWidth="1"/>
    <col min="15624" max="15624" width="14.28515625" style="1" customWidth="1"/>
    <col min="15625" max="15625" width="23.28515625" style="1" customWidth="1"/>
    <col min="15626" max="15873" width="9.28515625" style="1"/>
    <col min="15874" max="15874" width="6.28515625" style="1" customWidth="1"/>
    <col min="15875" max="15875" width="45.28515625" style="1" customWidth="1"/>
    <col min="15876" max="15876" width="8.7109375" style="1" customWidth="1"/>
    <col min="15877" max="15877" width="10.28515625" style="1" customWidth="1"/>
    <col min="15878" max="15878" width="10.5703125" style="1" customWidth="1"/>
    <col min="15879" max="15879" width="11.7109375" style="1" customWidth="1"/>
    <col min="15880" max="15880" width="14.28515625" style="1" customWidth="1"/>
    <col min="15881" max="15881" width="23.28515625" style="1" customWidth="1"/>
    <col min="15882" max="16129" width="9.28515625" style="1"/>
    <col min="16130" max="16130" width="6.28515625" style="1" customWidth="1"/>
    <col min="16131" max="16131" width="45.28515625" style="1" customWidth="1"/>
    <col min="16132" max="16132" width="8.7109375" style="1" customWidth="1"/>
    <col min="16133" max="16133" width="10.28515625" style="1" customWidth="1"/>
    <col min="16134" max="16134" width="10.5703125" style="1" customWidth="1"/>
    <col min="16135" max="16135" width="11.7109375" style="1" customWidth="1"/>
    <col min="16136" max="16136" width="14.28515625" style="1" customWidth="1"/>
    <col min="16137" max="16137" width="23.28515625" style="1" customWidth="1"/>
    <col min="16138" max="16383" width="9.28515625" style="1"/>
    <col min="16384" max="16384" width="9.28515625" style="1" customWidth="1"/>
  </cols>
  <sheetData>
    <row r="1" spans="1:12" x14ac:dyDescent="0.2">
      <c r="B1" s="2"/>
      <c r="H1" s="3"/>
      <c r="J1"/>
      <c r="K1"/>
    </row>
    <row r="2" spans="1:12" x14ac:dyDescent="0.2">
      <c r="B2" s="2" t="s">
        <v>0</v>
      </c>
      <c r="G2" s="1" t="s">
        <v>1080</v>
      </c>
      <c r="H2" s="4"/>
      <c r="J2"/>
      <c r="K2"/>
    </row>
    <row r="3" spans="1:12" x14ac:dyDescent="0.2">
      <c r="B3" s="2" t="s">
        <v>622</v>
      </c>
      <c r="J3"/>
      <c r="K3"/>
    </row>
    <row r="4" spans="1:12" x14ac:dyDescent="0.2">
      <c r="A4" s="5"/>
      <c r="B4" s="2" t="s">
        <v>623</v>
      </c>
      <c r="D4" s="1" t="s">
        <v>1070</v>
      </c>
      <c r="H4" s="4"/>
      <c r="J4"/>
      <c r="K4"/>
    </row>
    <row r="5" spans="1:12" x14ac:dyDescent="0.2">
      <c r="B5" s="2" t="s">
        <v>624</v>
      </c>
      <c r="H5" s="4"/>
      <c r="J5"/>
      <c r="K5"/>
    </row>
    <row r="6" spans="1:12" x14ac:dyDescent="0.2">
      <c r="B6" s="6"/>
      <c r="F6" s="4"/>
    </row>
    <row r="7" spans="1:12" x14ac:dyDescent="0.2">
      <c r="A7" s="291" t="s">
        <v>1071</v>
      </c>
      <c r="B7" s="291"/>
      <c r="C7" s="291"/>
      <c r="D7" s="291"/>
      <c r="E7" s="291"/>
      <c r="F7" s="291"/>
      <c r="G7" s="291"/>
      <c r="H7" s="291"/>
      <c r="I7" s="291"/>
    </row>
    <row r="8" spans="1:12" x14ac:dyDescent="0.2">
      <c r="B8" s="6"/>
      <c r="E8" s="4"/>
      <c r="F8" s="4"/>
    </row>
    <row r="9" spans="1:12" x14ac:dyDescent="0.2">
      <c r="B9" s="2" t="s">
        <v>601</v>
      </c>
      <c r="E9" s="4"/>
      <c r="F9" s="4"/>
    </row>
    <row r="10" spans="1:12" x14ac:dyDescent="0.2">
      <c r="B10" s="2"/>
      <c r="E10" s="4"/>
      <c r="F10" s="4"/>
    </row>
    <row r="11" spans="1:12" ht="13.5" thickBot="1" x14ac:dyDescent="0.25">
      <c r="E11" s="4"/>
      <c r="F11" s="4"/>
    </row>
    <row r="12" spans="1:12" ht="116.25" customHeight="1" thickBot="1" x14ac:dyDescent="0.25">
      <c r="A12" s="125" t="s">
        <v>1</v>
      </c>
      <c r="B12" s="126" t="s">
        <v>2</v>
      </c>
      <c r="C12" s="126" t="s">
        <v>3</v>
      </c>
      <c r="D12" s="126" t="s">
        <v>4</v>
      </c>
      <c r="E12" s="126" t="s">
        <v>5</v>
      </c>
      <c r="F12" s="126" t="s">
        <v>6</v>
      </c>
      <c r="G12" s="126" t="s">
        <v>883</v>
      </c>
      <c r="H12" s="126" t="s">
        <v>8</v>
      </c>
      <c r="I12" s="169" t="s">
        <v>664</v>
      </c>
      <c r="J12" s="144" t="s">
        <v>667</v>
      </c>
      <c r="K12" s="132" t="s">
        <v>666</v>
      </c>
      <c r="L12" s="145" t="s">
        <v>665</v>
      </c>
    </row>
    <row r="13" spans="1:12" s="4" customFormat="1" ht="25.15" customHeight="1" x14ac:dyDescent="0.2">
      <c r="A13" s="142" t="s">
        <v>9</v>
      </c>
      <c r="B13" s="48" t="s">
        <v>309</v>
      </c>
      <c r="C13" s="47" t="s">
        <v>111</v>
      </c>
      <c r="D13" s="10">
        <v>100</v>
      </c>
      <c r="E13" s="99"/>
      <c r="F13" s="100"/>
      <c r="G13" s="119">
        <f>+(N16*O16)+N16</f>
        <v>0</v>
      </c>
      <c r="H13" s="119">
        <f>+M16*G13</f>
        <v>0</v>
      </c>
      <c r="I13" s="211"/>
      <c r="J13" s="276"/>
      <c r="K13" s="276"/>
      <c r="L13" s="277"/>
    </row>
    <row r="14" spans="1:12" s="4" customFormat="1" ht="25.15" customHeight="1" x14ac:dyDescent="0.2">
      <c r="A14" s="142" t="s">
        <v>11</v>
      </c>
      <c r="B14" s="49" t="s">
        <v>110</v>
      </c>
      <c r="C14" s="26" t="s">
        <v>111</v>
      </c>
      <c r="D14" s="17">
        <v>100</v>
      </c>
      <c r="E14" s="12"/>
      <c r="F14" s="13"/>
      <c r="G14" s="119">
        <f t="shared" ref="G14:G19" si="0">+(N17*O17)+N17</f>
        <v>0</v>
      </c>
      <c r="H14" s="119">
        <f t="shared" ref="H14:H19" si="1">+M17*G14</f>
        <v>0</v>
      </c>
      <c r="I14" s="211"/>
      <c r="J14" s="276"/>
      <c r="K14" s="276"/>
      <c r="L14" s="277"/>
    </row>
    <row r="15" spans="1:12" s="4" customFormat="1" ht="25.15" customHeight="1" x14ac:dyDescent="0.2">
      <c r="A15" s="142" t="s">
        <v>12</v>
      </c>
      <c r="B15" s="49" t="s">
        <v>112</v>
      </c>
      <c r="C15" s="26" t="s">
        <v>111</v>
      </c>
      <c r="D15" s="17">
        <v>1200</v>
      </c>
      <c r="E15" s="12"/>
      <c r="F15" s="13"/>
      <c r="G15" s="119">
        <f t="shared" si="0"/>
        <v>0</v>
      </c>
      <c r="H15" s="119">
        <f t="shared" si="1"/>
        <v>0</v>
      </c>
      <c r="I15" s="211"/>
      <c r="J15" s="276"/>
      <c r="K15" s="276"/>
      <c r="L15" s="277"/>
    </row>
    <row r="16" spans="1:12" s="4" customFormat="1" ht="25.15" customHeight="1" x14ac:dyDescent="0.2">
      <c r="A16" s="142" t="s">
        <v>13</v>
      </c>
      <c r="B16" s="49" t="s">
        <v>254</v>
      </c>
      <c r="C16" s="26" t="s">
        <v>27</v>
      </c>
      <c r="D16" s="17">
        <v>2400</v>
      </c>
      <c r="E16" s="12"/>
      <c r="F16" s="13"/>
      <c r="G16" s="119">
        <f t="shared" si="0"/>
        <v>0</v>
      </c>
      <c r="H16" s="119">
        <f t="shared" si="1"/>
        <v>0</v>
      </c>
      <c r="I16" s="211"/>
      <c r="J16" s="276"/>
      <c r="K16" s="276"/>
      <c r="L16" s="277"/>
    </row>
    <row r="17" spans="1:13" s="4" customFormat="1" ht="25.15" customHeight="1" x14ac:dyDescent="0.2">
      <c r="A17" s="142" t="s">
        <v>14</v>
      </c>
      <c r="B17" s="49" t="s">
        <v>255</v>
      </c>
      <c r="C17" s="26" t="s">
        <v>27</v>
      </c>
      <c r="D17" s="17">
        <v>2400</v>
      </c>
      <c r="E17" s="12"/>
      <c r="F17" s="13"/>
      <c r="G17" s="119">
        <f t="shared" si="0"/>
        <v>0</v>
      </c>
      <c r="H17" s="119">
        <f t="shared" si="1"/>
        <v>0</v>
      </c>
      <c r="I17" s="211"/>
      <c r="J17" s="276"/>
      <c r="K17" s="276"/>
      <c r="L17" s="277"/>
    </row>
    <row r="18" spans="1:13" s="4" customFormat="1" ht="25.15" customHeight="1" x14ac:dyDescent="0.2">
      <c r="A18" s="142" t="s">
        <v>15</v>
      </c>
      <c r="B18" s="49" t="s">
        <v>647</v>
      </c>
      <c r="C18" s="26" t="s">
        <v>27</v>
      </c>
      <c r="D18" s="17">
        <v>2400</v>
      </c>
      <c r="E18" s="12"/>
      <c r="F18" s="13"/>
      <c r="G18" s="119">
        <f t="shared" si="0"/>
        <v>0</v>
      </c>
      <c r="H18" s="119">
        <f t="shared" si="1"/>
        <v>0</v>
      </c>
      <c r="I18" s="211"/>
      <c r="J18" s="276"/>
      <c r="K18" s="276"/>
      <c r="L18" s="277"/>
    </row>
    <row r="19" spans="1:13" s="4" customFormat="1" ht="32.25" customHeight="1" thickBot="1" x14ac:dyDescent="0.25">
      <c r="A19" s="143" t="s">
        <v>16</v>
      </c>
      <c r="B19" s="50" t="s">
        <v>648</v>
      </c>
      <c r="C19" s="44" t="s">
        <v>111</v>
      </c>
      <c r="D19" s="51">
        <v>100</v>
      </c>
      <c r="E19" s="75"/>
      <c r="F19" s="13"/>
      <c r="G19" s="119">
        <f t="shared" si="0"/>
        <v>0</v>
      </c>
      <c r="H19" s="119">
        <f t="shared" si="1"/>
        <v>0</v>
      </c>
      <c r="I19" s="211"/>
      <c r="J19" s="276"/>
      <c r="K19" s="276"/>
      <c r="L19" s="277"/>
    </row>
    <row r="20" spans="1:13" s="4" customFormat="1" ht="25.15" customHeight="1" thickBot="1" x14ac:dyDescent="0.25">
      <c r="A20" s="29"/>
      <c r="B20" s="21"/>
      <c r="C20" s="21"/>
      <c r="D20" s="21"/>
      <c r="E20" s="22"/>
      <c r="F20" s="22"/>
      <c r="G20" s="23" t="s">
        <v>24</v>
      </c>
      <c r="H20" s="138"/>
      <c r="I20" s="105">
        <f>SUM(H13:H19)</f>
        <v>0</v>
      </c>
      <c r="J20" s="211"/>
      <c r="K20" s="276">
        <f>SUM(J13:J19)</f>
        <v>0</v>
      </c>
      <c r="L20" s="211"/>
      <c r="M20" s="211"/>
    </row>
    <row r="21" spans="1:13" s="4" customFormat="1" ht="25.15" customHeight="1" x14ac:dyDescent="0.2">
      <c r="A21" s="1"/>
      <c r="B21" s="1"/>
      <c r="C21" s="1"/>
      <c r="D21" s="1"/>
      <c r="G21" s="1"/>
      <c r="H21" s="1"/>
      <c r="I21" s="1"/>
    </row>
    <row r="22" spans="1:13" s="4" customFormat="1" ht="25.15" customHeight="1" x14ac:dyDescent="0.2">
      <c r="A22" s="1"/>
      <c r="B22" s="1"/>
      <c r="C22" s="1"/>
      <c r="D22" s="1"/>
      <c r="G22" s="1"/>
      <c r="H22" s="1"/>
      <c r="I22" s="1"/>
    </row>
    <row r="23" spans="1:13" s="4" customFormat="1" ht="25.15" customHeight="1" x14ac:dyDescent="0.2">
      <c r="A23" s="1"/>
      <c r="B23" s="3"/>
      <c r="C23" s="3" t="s">
        <v>607</v>
      </c>
      <c r="D23" s="2"/>
      <c r="G23" s="1"/>
      <c r="H23" s="1"/>
      <c r="I23" s="1"/>
    </row>
    <row r="24" spans="1:13" s="4" customFormat="1" ht="25.15" customHeight="1" x14ac:dyDescent="0.2">
      <c r="A24" s="1"/>
      <c r="B24" s="1"/>
      <c r="C24" s="1"/>
      <c r="D24" s="1"/>
      <c r="G24" s="1"/>
      <c r="H24" s="1"/>
      <c r="I24" s="1"/>
    </row>
    <row r="25" spans="1:13" s="4" customFormat="1" ht="25.15" customHeight="1" x14ac:dyDescent="0.2">
      <c r="A25" s="1"/>
      <c r="B25" s="2" t="s">
        <v>44</v>
      </c>
      <c r="C25" s="1"/>
      <c r="D25" s="1"/>
      <c r="G25" s="1"/>
      <c r="H25" s="1"/>
      <c r="I25" s="1"/>
    </row>
    <row r="26" spans="1:13" s="4" customFormat="1" ht="25.15" customHeight="1" x14ac:dyDescent="0.2">
      <c r="A26" s="1"/>
      <c r="B26" s="1"/>
      <c r="C26" s="1"/>
      <c r="D26" s="1"/>
      <c r="G26" s="1"/>
      <c r="H26" s="1"/>
      <c r="I26" s="1"/>
    </row>
    <row r="27" spans="1:13" s="4" customFormat="1" ht="25.15" customHeight="1" x14ac:dyDescent="0.2">
      <c r="A27" s="1"/>
      <c r="B27" s="5" t="s">
        <v>135</v>
      </c>
      <c r="C27" s="5"/>
      <c r="D27" s="5"/>
      <c r="E27" s="5"/>
      <c r="F27" s="5"/>
      <c r="G27" s="5"/>
      <c r="H27" s="5"/>
      <c r="I27" s="5"/>
    </row>
    <row r="28" spans="1:13" s="4" customFormat="1" ht="25.15" customHeight="1" x14ac:dyDescent="0.2">
      <c r="A28" s="1"/>
      <c r="B28" s="5" t="s">
        <v>136</v>
      </c>
      <c r="C28" s="5"/>
      <c r="D28" s="5"/>
      <c r="E28" s="5"/>
      <c r="F28" s="5"/>
      <c r="G28" s="5"/>
      <c r="H28" s="5"/>
      <c r="I28" s="5"/>
    </row>
    <row r="29" spans="1:13" s="4" customFormat="1" ht="25.15" customHeight="1" x14ac:dyDescent="0.2">
      <c r="A29" s="1"/>
      <c r="B29" s="5" t="s">
        <v>137</v>
      </c>
      <c r="C29" s="5"/>
      <c r="D29" s="5"/>
      <c r="E29" s="5"/>
      <c r="F29" s="5"/>
      <c r="G29" s="5"/>
      <c r="H29" s="5"/>
      <c r="I29" s="5"/>
    </row>
    <row r="30" spans="1:13" s="4" customFormat="1" ht="25.15" customHeight="1" x14ac:dyDescent="0.2">
      <c r="A30" s="1"/>
      <c r="B30" s="1" t="s">
        <v>138</v>
      </c>
      <c r="C30" s="25"/>
      <c r="D30" s="2"/>
      <c r="F30" s="5"/>
      <c r="G30" s="5"/>
      <c r="H30" s="5"/>
      <c r="I30" s="5"/>
    </row>
    <row r="31" spans="1:13" s="4" customFormat="1" ht="25.15" customHeight="1" x14ac:dyDescent="0.2">
      <c r="A31" s="1"/>
      <c r="B31" s="1" t="s">
        <v>139</v>
      </c>
      <c r="C31" s="25"/>
      <c r="D31" s="2"/>
      <c r="F31" s="5"/>
      <c r="G31" s="5"/>
      <c r="H31" s="5"/>
      <c r="I31" s="5"/>
    </row>
    <row r="32" spans="1:13" s="4" customFormat="1" ht="25.15" customHeight="1" x14ac:dyDescent="0.2">
      <c r="A32" s="1"/>
      <c r="B32" s="1"/>
      <c r="C32" s="1"/>
      <c r="D32" s="1"/>
      <c r="E32" s="1"/>
      <c r="F32" s="5"/>
      <c r="G32" s="5"/>
      <c r="H32" s="5"/>
      <c r="I32" s="5"/>
    </row>
    <row r="33" spans="1:9" s="4" customFormat="1" ht="25.15" customHeight="1" x14ac:dyDescent="0.2">
      <c r="A33" s="1"/>
      <c r="B33" s="1"/>
      <c r="C33" s="1"/>
      <c r="D33" s="1"/>
      <c r="E33" s="1"/>
      <c r="F33" s="5"/>
      <c r="G33" s="5"/>
      <c r="H33" s="5"/>
      <c r="I33" s="5"/>
    </row>
    <row r="34" spans="1:9" s="4" customFormat="1" ht="25.15" customHeight="1" x14ac:dyDescent="0.2">
      <c r="A34" s="1"/>
      <c r="B34" s="1"/>
      <c r="C34" s="1"/>
      <c r="D34" s="1"/>
      <c r="E34" s="1"/>
      <c r="F34" s="5"/>
      <c r="G34" s="5"/>
      <c r="H34" s="5"/>
      <c r="I34" s="5"/>
    </row>
    <row r="35" spans="1:9" s="4" customFormat="1" ht="25.15" customHeight="1" x14ac:dyDescent="0.2">
      <c r="A35" s="1"/>
      <c r="B35" s="1" t="s">
        <v>862</v>
      </c>
      <c r="C35" s="1"/>
      <c r="D35" s="1"/>
      <c r="E35" s="1"/>
      <c r="F35" s="1" t="s">
        <v>26</v>
      </c>
      <c r="G35" s="1"/>
      <c r="H35" s="1"/>
      <c r="I35" s="1"/>
    </row>
    <row r="36" spans="1:9" s="4" customFormat="1" ht="25.15" customHeight="1" x14ac:dyDescent="0.2">
      <c r="A36" s="1"/>
      <c r="B36" s="1"/>
      <c r="C36" s="1"/>
      <c r="D36" s="1"/>
      <c r="E36" s="1"/>
      <c r="F36" s="1"/>
      <c r="G36" s="1"/>
      <c r="H36" s="1"/>
      <c r="I36" s="1"/>
    </row>
    <row r="37" spans="1:9" s="4" customFormat="1" ht="25.15" customHeight="1" x14ac:dyDescent="0.2">
      <c r="A37" s="1"/>
      <c r="B37" s="1"/>
      <c r="C37" s="1"/>
      <c r="D37" s="1"/>
      <c r="E37" s="1"/>
      <c r="F37" s="1"/>
      <c r="G37" s="1"/>
      <c r="H37" s="1"/>
      <c r="I37" s="1"/>
    </row>
    <row r="38" spans="1:9" s="4" customFormat="1" ht="25.15" customHeight="1" x14ac:dyDescent="0.2">
      <c r="A38" s="1"/>
      <c r="B38" s="1"/>
      <c r="C38" s="1"/>
      <c r="D38" s="1"/>
      <c r="E38" s="1"/>
      <c r="F38" s="1"/>
      <c r="G38" s="1"/>
      <c r="H38" s="1"/>
      <c r="I38" s="1"/>
    </row>
    <row r="39" spans="1:9" s="4" customFormat="1" ht="25.15" customHeight="1" x14ac:dyDescent="0.2">
      <c r="A39" s="1"/>
      <c r="B39" s="1"/>
      <c r="C39" s="1"/>
      <c r="D39" s="1"/>
      <c r="F39" s="1"/>
      <c r="G39" s="1"/>
      <c r="H39" s="1"/>
      <c r="I39" s="1"/>
    </row>
    <row r="40" spans="1:9" s="4" customFormat="1" ht="25.15" customHeight="1" x14ac:dyDescent="0.2">
      <c r="A40" s="1"/>
      <c r="B40" s="1"/>
      <c r="C40" s="1"/>
      <c r="D40" s="1"/>
      <c r="E40" s="1"/>
      <c r="F40" s="1"/>
      <c r="G40" s="1"/>
      <c r="H40" s="1"/>
      <c r="I40" s="1"/>
    </row>
    <row r="41" spans="1:9" s="4" customFormat="1" ht="25.15" customHeight="1" x14ac:dyDescent="0.2">
      <c r="A41" s="1"/>
      <c r="B41" s="1"/>
      <c r="C41" s="1"/>
      <c r="D41" s="1"/>
      <c r="E41" s="1"/>
      <c r="F41" s="1"/>
      <c r="G41" s="1"/>
      <c r="H41" s="1"/>
      <c r="I41" s="1"/>
    </row>
    <row r="42" spans="1:9" s="4" customFormat="1" ht="25.15" customHeight="1" x14ac:dyDescent="0.2">
      <c r="A42" s="1"/>
      <c r="B42" s="1"/>
      <c r="C42" s="1"/>
      <c r="D42" s="1"/>
      <c r="E42" s="1"/>
      <c r="F42" s="1"/>
      <c r="G42" s="1"/>
      <c r="H42" s="1"/>
      <c r="I42" s="1"/>
    </row>
    <row r="43" spans="1:9" s="4" customFormat="1" ht="25.15" customHeight="1" x14ac:dyDescent="0.2">
      <c r="A43" s="1"/>
      <c r="B43" s="1"/>
      <c r="C43" s="1"/>
      <c r="D43" s="1"/>
      <c r="E43" s="1"/>
      <c r="F43" s="1"/>
      <c r="G43" s="1"/>
      <c r="H43" s="1"/>
      <c r="I43" s="1"/>
    </row>
    <row r="44" spans="1:9" s="4" customFormat="1" ht="25.15" customHeight="1" x14ac:dyDescent="0.2">
      <c r="A44" s="1"/>
      <c r="B44" s="1"/>
      <c r="C44" s="1"/>
      <c r="D44" s="1"/>
      <c r="E44" s="1"/>
      <c r="F44" s="1"/>
      <c r="G44" s="1"/>
      <c r="H44" s="1"/>
      <c r="I44" s="1"/>
    </row>
    <row r="45" spans="1:9" s="4" customFormat="1" ht="25.15" customHeight="1" x14ac:dyDescent="0.2">
      <c r="A45" s="1"/>
      <c r="B45" s="1"/>
      <c r="C45" s="1"/>
      <c r="D45" s="1"/>
      <c r="E45" s="1"/>
      <c r="F45" s="1"/>
      <c r="G45" s="1"/>
      <c r="H45" s="1"/>
      <c r="I45" s="1"/>
    </row>
    <row r="46" spans="1:9" s="4" customFormat="1" ht="25.15" customHeight="1" x14ac:dyDescent="0.2">
      <c r="A46" s="1"/>
      <c r="B46" s="1"/>
      <c r="C46" s="1"/>
      <c r="D46" s="1"/>
      <c r="E46" s="1"/>
      <c r="F46" s="1"/>
      <c r="G46" s="1"/>
      <c r="H46" s="1"/>
      <c r="I46" s="1"/>
    </row>
    <row r="47" spans="1:9" s="4" customFormat="1" ht="25.15" customHeight="1" x14ac:dyDescent="0.2">
      <c r="A47" s="1"/>
      <c r="B47" s="1"/>
      <c r="C47" s="1"/>
      <c r="D47" s="1"/>
      <c r="E47" s="1"/>
      <c r="F47" s="1"/>
      <c r="G47" s="1"/>
      <c r="H47" s="1"/>
      <c r="I47" s="1"/>
    </row>
    <row r="48" spans="1:9" s="4" customFormat="1" ht="25.15" customHeight="1" x14ac:dyDescent="0.2">
      <c r="A48" s="1"/>
      <c r="B48" s="1"/>
      <c r="C48" s="1"/>
      <c r="D48" s="1"/>
      <c r="E48" s="1"/>
      <c r="F48" s="1"/>
      <c r="G48" s="1"/>
      <c r="H48" s="1"/>
      <c r="I48" s="1"/>
    </row>
    <row r="49" spans="1:9" s="4" customFormat="1" ht="25.15" customHeight="1" x14ac:dyDescent="0.2">
      <c r="A49" s="1"/>
      <c r="B49" s="1"/>
      <c r="C49" s="1"/>
      <c r="D49" s="1"/>
      <c r="E49" s="1"/>
      <c r="F49" s="1"/>
      <c r="G49" s="1"/>
      <c r="H49" s="1"/>
      <c r="I49" s="1"/>
    </row>
    <row r="50" spans="1:9" s="4" customFormat="1" ht="25.15" customHeight="1" x14ac:dyDescent="0.2">
      <c r="A50" s="1"/>
      <c r="B50" s="1"/>
      <c r="C50" s="1"/>
      <c r="D50" s="1"/>
      <c r="E50" s="1"/>
      <c r="F50" s="1"/>
      <c r="G50" s="1"/>
      <c r="H50" s="1"/>
      <c r="I50" s="1"/>
    </row>
    <row r="51" spans="1:9" s="4" customFormat="1" ht="25.15" customHeight="1" x14ac:dyDescent="0.2">
      <c r="A51" s="1"/>
      <c r="B51" s="1"/>
      <c r="C51" s="1"/>
      <c r="D51" s="1"/>
      <c r="E51" s="1"/>
      <c r="F51" s="1"/>
      <c r="G51" s="1"/>
      <c r="H51" s="1"/>
      <c r="I51" s="1"/>
    </row>
    <row r="52" spans="1:9" s="4" customFormat="1" ht="15" customHeight="1" x14ac:dyDescent="0.2">
      <c r="A52" s="1"/>
      <c r="B52" s="1"/>
      <c r="C52" s="1"/>
      <c r="D52" s="1"/>
      <c r="E52" s="1"/>
      <c r="F52" s="1"/>
      <c r="G52" s="1"/>
      <c r="H52" s="1"/>
      <c r="I52" s="1"/>
    </row>
    <row r="53" spans="1:9" s="4" customFormat="1" ht="15" customHeight="1" x14ac:dyDescent="0.2">
      <c r="A53" s="1"/>
      <c r="B53" s="1"/>
      <c r="C53" s="1"/>
      <c r="D53" s="1"/>
      <c r="E53" s="1"/>
      <c r="F53" s="1"/>
      <c r="G53" s="1"/>
      <c r="H53" s="1"/>
      <c r="I53" s="1"/>
    </row>
    <row r="54" spans="1:9" s="4" customFormat="1" ht="15" customHeight="1" x14ac:dyDescent="0.2">
      <c r="A54" s="1"/>
      <c r="B54" s="1"/>
      <c r="C54" s="1"/>
      <c r="D54" s="1"/>
      <c r="E54" s="1"/>
      <c r="F54" s="1"/>
      <c r="G54" s="1"/>
      <c r="H54" s="1"/>
      <c r="I54" s="1"/>
    </row>
    <row r="55" spans="1:9" s="4" customFormat="1" ht="15" customHeight="1" x14ac:dyDescent="0.2">
      <c r="A55" s="1"/>
      <c r="B55" s="1"/>
      <c r="C55" s="1"/>
      <c r="D55" s="1"/>
      <c r="E55" s="1"/>
      <c r="F55" s="1"/>
      <c r="G55" s="1"/>
      <c r="H55" s="1"/>
      <c r="I55" s="1"/>
    </row>
    <row r="56" spans="1:9" s="4" customFormat="1" ht="15" customHeight="1" x14ac:dyDescent="0.2">
      <c r="A56" s="1"/>
      <c r="B56" s="1"/>
      <c r="C56" s="1"/>
      <c r="D56" s="1"/>
      <c r="E56" s="1"/>
      <c r="F56" s="1"/>
      <c r="G56" s="1"/>
      <c r="H56" s="1"/>
      <c r="I56" s="1"/>
    </row>
    <row r="57" spans="1:9" s="4" customFormat="1" ht="15.75" customHeight="1" x14ac:dyDescent="0.2">
      <c r="A57" s="1"/>
      <c r="B57" s="1"/>
      <c r="C57" s="1"/>
      <c r="D57" s="1"/>
      <c r="E57" s="1"/>
      <c r="F57" s="1"/>
      <c r="G57" s="1"/>
      <c r="H57" s="1"/>
      <c r="I57" s="1"/>
    </row>
    <row r="58" spans="1:9" s="4" customFormat="1" ht="15.75" customHeight="1" x14ac:dyDescent="0.2">
      <c r="A58" s="1"/>
      <c r="B58" s="1"/>
      <c r="C58" s="1"/>
      <c r="D58" s="1"/>
      <c r="E58" s="1"/>
      <c r="F58" s="1"/>
      <c r="G58" s="1"/>
      <c r="H58" s="1"/>
      <c r="I58" s="1"/>
    </row>
    <row r="59" spans="1:9" s="4" customFormat="1" ht="16.5" customHeight="1" x14ac:dyDescent="0.2">
      <c r="A59" s="1"/>
      <c r="B59" s="1"/>
      <c r="C59" s="1"/>
      <c r="D59" s="1"/>
      <c r="E59" s="1"/>
      <c r="F59" s="1"/>
      <c r="G59" s="1"/>
      <c r="H59" s="1"/>
      <c r="I59" s="1"/>
    </row>
    <row r="60" spans="1:9" s="4" customFormat="1" ht="12.75" customHeight="1" x14ac:dyDescent="0.2">
      <c r="A60" s="1"/>
      <c r="B60" s="1"/>
      <c r="C60" s="1"/>
      <c r="D60" s="1"/>
      <c r="E60" s="1"/>
      <c r="F60" s="1"/>
      <c r="G60" s="1"/>
      <c r="H60" s="1"/>
      <c r="I60" s="1"/>
    </row>
    <row r="61" spans="1:9" s="4" customFormat="1" ht="12.75" customHeight="1" x14ac:dyDescent="0.2">
      <c r="A61" s="1"/>
      <c r="B61" s="1"/>
      <c r="C61" s="1"/>
      <c r="D61" s="1"/>
      <c r="E61" s="1"/>
      <c r="F61" s="1"/>
      <c r="G61" s="1"/>
      <c r="H61" s="1"/>
      <c r="I61" s="1"/>
    </row>
    <row r="62" spans="1:9" s="4" customFormat="1" ht="14.25" customHeight="1" x14ac:dyDescent="0.2">
      <c r="A62" s="1"/>
      <c r="B62" s="1"/>
      <c r="C62" s="1"/>
      <c r="D62" s="1"/>
      <c r="E62" s="1"/>
      <c r="F62" s="1"/>
      <c r="G62" s="1"/>
      <c r="H62" s="1"/>
      <c r="I62" s="1"/>
    </row>
    <row r="63" spans="1:9" ht="16.5" customHeight="1" x14ac:dyDescent="0.2"/>
  </sheetData>
  <protectedRanges>
    <protectedRange sqref="E13:F19" name="Obseg1"/>
  </protectedRanges>
  <mergeCells count="1">
    <mergeCell ref="A7:I7"/>
  </mergeCells>
  <pageMargins left="0.17" right="0.17" top="0.77" bottom="0.31" header="0" footer="0"/>
  <pageSetup paperSize="9" scale="98"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topLeftCell="A37" zoomScaleNormal="100" workbookViewId="0">
      <selection activeCell="G3" sqref="G3"/>
    </sheetView>
  </sheetViews>
  <sheetFormatPr defaultColWidth="9.28515625" defaultRowHeight="12.75" x14ac:dyDescent="0.2"/>
  <cols>
    <col min="1" max="1" width="5.7109375" style="1" customWidth="1"/>
    <col min="2" max="2" width="38.5703125" style="1" customWidth="1"/>
    <col min="3" max="3" width="5.28515625" style="1" customWidth="1"/>
    <col min="4" max="4" width="8" style="1" customWidth="1"/>
    <col min="5" max="5" width="8.140625" style="1" customWidth="1"/>
    <col min="6" max="6" width="6.7109375" style="1" customWidth="1"/>
    <col min="7" max="7" width="8.28515625" style="1" customWidth="1"/>
    <col min="8" max="8" width="10.7109375" style="1" customWidth="1"/>
    <col min="9" max="9" width="14.85546875" style="1" customWidth="1"/>
    <col min="10" max="10" width="8.7109375" style="46" customWidth="1"/>
    <col min="11" max="11" width="7.85546875" style="1" customWidth="1"/>
    <col min="12" max="12" width="14.140625" style="1" customWidth="1"/>
    <col min="13" max="15" width="9.28515625" style="1"/>
    <col min="16" max="16" width="28.7109375" style="1" customWidth="1"/>
    <col min="17" max="16384" width="9.28515625" style="1"/>
  </cols>
  <sheetData>
    <row r="1" spans="1:12" x14ac:dyDescent="0.2">
      <c r="B1" s="2"/>
      <c r="H1" s="3"/>
      <c r="J1"/>
      <c r="K1"/>
    </row>
    <row r="2" spans="1:12" x14ac:dyDescent="0.2">
      <c r="B2" s="2" t="s">
        <v>0</v>
      </c>
      <c r="G2" s="1" t="s">
        <v>1081</v>
      </c>
      <c r="H2" s="4"/>
      <c r="J2"/>
      <c r="K2"/>
    </row>
    <row r="3" spans="1:12" x14ac:dyDescent="0.2">
      <c r="B3" s="2" t="s">
        <v>622</v>
      </c>
      <c r="J3"/>
      <c r="K3"/>
    </row>
    <row r="4" spans="1:12" x14ac:dyDescent="0.2">
      <c r="A4" s="5"/>
      <c r="B4" s="2" t="s">
        <v>623</v>
      </c>
      <c r="D4" s="1" t="s">
        <v>1070</v>
      </c>
      <c r="H4" s="4"/>
      <c r="J4"/>
      <c r="K4"/>
    </row>
    <row r="5" spans="1:12" x14ac:dyDescent="0.2">
      <c r="B5" s="2" t="s">
        <v>624</v>
      </c>
      <c r="H5" s="4"/>
      <c r="J5"/>
      <c r="K5"/>
    </row>
    <row r="6" spans="1:12" x14ac:dyDescent="0.2">
      <c r="B6" s="6"/>
      <c r="F6" s="4"/>
    </row>
    <row r="7" spans="1:12" x14ac:dyDescent="0.2">
      <c r="A7" s="291" t="s">
        <v>1076</v>
      </c>
      <c r="B7" s="291"/>
      <c r="C7" s="291"/>
      <c r="D7" s="291"/>
      <c r="E7" s="291"/>
      <c r="F7" s="291"/>
      <c r="G7" s="291"/>
      <c r="H7" s="291"/>
    </row>
    <row r="8" spans="1:12" x14ac:dyDescent="0.2">
      <c r="B8" s="6"/>
      <c r="E8" s="4"/>
      <c r="F8" s="4"/>
    </row>
    <row r="9" spans="1:12" x14ac:dyDescent="0.2">
      <c r="B9" s="2" t="s">
        <v>602</v>
      </c>
      <c r="E9" s="4"/>
      <c r="F9" s="4"/>
    </row>
    <row r="10" spans="1:12" x14ac:dyDescent="0.2">
      <c r="B10" s="2"/>
      <c r="E10" s="4"/>
      <c r="F10" s="4"/>
    </row>
    <row r="11" spans="1:12" ht="13.5" thickBot="1" x14ac:dyDescent="0.25">
      <c r="E11" s="4"/>
      <c r="F11" s="4"/>
    </row>
    <row r="12" spans="1:12" ht="86.25" customHeight="1" thickBot="1" x14ac:dyDescent="0.25">
      <c r="A12" s="125" t="s">
        <v>1</v>
      </c>
      <c r="B12" s="126" t="s">
        <v>2</v>
      </c>
      <c r="C12" s="126" t="s">
        <v>3</v>
      </c>
      <c r="D12" s="126" t="s">
        <v>4</v>
      </c>
      <c r="E12" s="126" t="s">
        <v>5</v>
      </c>
      <c r="F12" s="126" t="s">
        <v>6</v>
      </c>
      <c r="G12" s="126" t="s">
        <v>883</v>
      </c>
      <c r="H12" s="126" t="s">
        <v>8</v>
      </c>
      <c r="I12" s="169" t="s">
        <v>664</v>
      </c>
      <c r="J12" s="144" t="s">
        <v>667</v>
      </c>
      <c r="K12" s="132" t="s">
        <v>666</v>
      </c>
      <c r="L12" s="145" t="s">
        <v>665</v>
      </c>
    </row>
    <row r="13" spans="1:12" ht="25.5" x14ac:dyDescent="0.2">
      <c r="A13" s="116" t="s">
        <v>52</v>
      </c>
      <c r="B13" s="48" t="s">
        <v>113</v>
      </c>
      <c r="C13" s="47" t="s">
        <v>111</v>
      </c>
      <c r="D13" s="10">
        <v>500</v>
      </c>
      <c r="E13" s="99"/>
      <c r="F13" s="100"/>
      <c r="G13" s="119">
        <f t="shared" ref="G13" si="0">+(E13*F13)+E13</f>
        <v>0</v>
      </c>
      <c r="H13" s="119">
        <f t="shared" ref="H13" si="1">+D13*G13</f>
        <v>0</v>
      </c>
      <c r="I13" s="211"/>
      <c r="J13" s="8"/>
      <c r="K13" s="55"/>
      <c r="L13" s="274"/>
    </row>
    <row r="14" spans="1:12" ht="21.95" customHeight="1" x14ac:dyDescent="0.2">
      <c r="A14" s="113" t="s">
        <v>53</v>
      </c>
      <c r="B14" s="49" t="s">
        <v>114</v>
      </c>
      <c r="C14" s="26" t="s">
        <v>111</v>
      </c>
      <c r="D14" s="17">
        <v>500</v>
      </c>
      <c r="E14" s="12"/>
      <c r="F14" s="13"/>
      <c r="G14" s="119">
        <f t="shared" ref="G14:G65" si="2">+(E14*F14)+E14</f>
        <v>0</v>
      </c>
      <c r="H14" s="119">
        <f t="shared" ref="H14:H65" si="3">+D14*G14</f>
        <v>0</v>
      </c>
      <c r="I14" s="211"/>
      <c r="J14" s="8"/>
      <c r="K14" s="209"/>
      <c r="L14" s="55"/>
    </row>
    <row r="15" spans="1:12" ht="21.95" customHeight="1" x14ac:dyDescent="0.2">
      <c r="A15" s="113" t="s">
        <v>54</v>
      </c>
      <c r="B15" s="49" t="s">
        <v>275</v>
      </c>
      <c r="C15" s="26" t="s">
        <v>111</v>
      </c>
      <c r="D15" s="17">
        <v>50</v>
      </c>
      <c r="E15" s="12"/>
      <c r="F15" s="13"/>
      <c r="G15" s="119">
        <f t="shared" si="2"/>
        <v>0</v>
      </c>
      <c r="H15" s="119">
        <f t="shared" si="3"/>
        <v>0</v>
      </c>
      <c r="I15" s="211"/>
      <c r="J15" s="8"/>
      <c r="K15" s="209"/>
      <c r="L15" s="209"/>
    </row>
    <row r="16" spans="1:12" ht="21.95" customHeight="1" x14ac:dyDescent="0.2">
      <c r="A16" s="113" t="s">
        <v>55</v>
      </c>
      <c r="B16" s="49" t="s">
        <v>850</v>
      </c>
      <c r="C16" s="26" t="s">
        <v>27</v>
      </c>
      <c r="D16" s="17">
        <v>100</v>
      </c>
      <c r="E16" s="12"/>
      <c r="F16" s="13"/>
      <c r="G16" s="119">
        <f t="shared" si="2"/>
        <v>0</v>
      </c>
      <c r="H16" s="119">
        <f t="shared" si="3"/>
        <v>0</v>
      </c>
      <c r="I16" s="211"/>
      <c r="J16" s="8"/>
      <c r="K16" s="209"/>
      <c r="L16" s="209"/>
    </row>
    <row r="17" spans="1:12" ht="21.95" customHeight="1" x14ac:dyDescent="0.2">
      <c r="A17" s="113" t="s">
        <v>56</v>
      </c>
      <c r="B17" s="49" t="s">
        <v>557</v>
      </c>
      <c r="C17" s="26" t="s">
        <v>27</v>
      </c>
      <c r="D17" s="17">
        <v>100</v>
      </c>
      <c r="E17" s="12"/>
      <c r="F17" s="13"/>
      <c r="G17" s="119">
        <f t="shared" si="2"/>
        <v>0</v>
      </c>
      <c r="H17" s="119">
        <f t="shared" si="3"/>
        <v>0</v>
      </c>
      <c r="I17" s="211"/>
      <c r="J17" s="8"/>
      <c r="K17" s="209"/>
      <c r="L17" s="209"/>
    </row>
    <row r="18" spans="1:12" ht="21.95" customHeight="1" x14ac:dyDescent="0.2">
      <c r="A18" s="113" t="s">
        <v>57</v>
      </c>
      <c r="B18" s="49" t="s">
        <v>115</v>
      </c>
      <c r="C18" s="26" t="s">
        <v>27</v>
      </c>
      <c r="D18" s="17">
        <v>1000</v>
      </c>
      <c r="E18" s="12"/>
      <c r="F18" s="13"/>
      <c r="G18" s="119">
        <f t="shared" si="2"/>
        <v>0</v>
      </c>
      <c r="H18" s="119">
        <f t="shared" si="3"/>
        <v>0</v>
      </c>
      <c r="I18" s="211"/>
      <c r="J18" s="8"/>
      <c r="K18" s="209"/>
      <c r="L18" s="209"/>
    </row>
    <row r="19" spans="1:12" ht="21.95" customHeight="1" x14ac:dyDescent="0.2">
      <c r="A19" s="113" t="s">
        <v>58</v>
      </c>
      <c r="B19" s="49" t="s">
        <v>424</v>
      </c>
      <c r="C19" s="26" t="s">
        <v>27</v>
      </c>
      <c r="D19" s="17">
        <v>1200</v>
      </c>
      <c r="E19" s="12"/>
      <c r="F19" s="13"/>
      <c r="G19" s="119">
        <f t="shared" si="2"/>
        <v>0</v>
      </c>
      <c r="H19" s="119">
        <f t="shared" si="3"/>
        <v>0</v>
      </c>
      <c r="I19" s="211"/>
      <c r="J19" s="8"/>
      <c r="K19" s="209"/>
      <c r="L19" s="209"/>
    </row>
    <row r="20" spans="1:12" ht="25.5" x14ac:dyDescent="0.2">
      <c r="A20" s="113" t="s">
        <v>59</v>
      </c>
      <c r="B20" s="49" t="s">
        <v>310</v>
      </c>
      <c r="C20" s="26" t="s">
        <v>27</v>
      </c>
      <c r="D20" s="17">
        <v>500</v>
      </c>
      <c r="E20" s="12"/>
      <c r="F20" s="13"/>
      <c r="G20" s="119">
        <f t="shared" si="2"/>
        <v>0</v>
      </c>
      <c r="H20" s="119">
        <f t="shared" si="3"/>
        <v>0</v>
      </c>
      <c r="I20" s="211"/>
      <c r="J20" s="8"/>
      <c r="K20" s="209"/>
      <c r="L20" s="209"/>
    </row>
    <row r="21" spans="1:12" ht="21.95" customHeight="1" x14ac:dyDescent="0.2">
      <c r="A21" s="113" t="s">
        <v>60</v>
      </c>
      <c r="B21" s="49" t="s">
        <v>116</v>
      </c>
      <c r="C21" s="26" t="s">
        <v>10</v>
      </c>
      <c r="D21" s="17">
        <v>300</v>
      </c>
      <c r="E21" s="12"/>
      <c r="F21" s="13"/>
      <c r="G21" s="119">
        <f t="shared" si="2"/>
        <v>0</v>
      </c>
      <c r="H21" s="119">
        <f t="shared" si="3"/>
        <v>0</v>
      </c>
      <c r="I21" s="211"/>
      <c r="J21" s="8"/>
      <c r="K21" s="55"/>
      <c r="L21" s="274"/>
    </row>
    <row r="22" spans="1:12" ht="21.95" customHeight="1" x14ac:dyDescent="0.2">
      <c r="A22" s="113" t="s">
        <v>61</v>
      </c>
      <c r="B22" s="49" t="s">
        <v>649</v>
      </c>
      <c r="C22" s="26" t="s">
        <v>27</v>
      </c>
      <c r="D22" s="17">
        <v>100</v>
      </c>
      <c r="E22" s="12"/>
      <c r="F22" s="13"/>
      <c r="G22" s="119">
        <f t="shared" si="2"/>
        <v>0</v>
      </c>
      <c r="H22" s="119">
        <f t="shared" si="3"/>
        <v>0</v>
      </c>
      <c r="I22" s="211"/>
      <c r="J22" s="8"/>
      <c r="K22" s="55"/>
      <c r="L22" s="274"/>
    </row>
    <row r="23" spans="1:12" ht="21.95" customHeight="1" x14ac:dyDescent="0.2">
      <c r="A23" s="113" t="s">
        <v>62</v>
      </c>
      <c r="B23" s="49" t="s">
        <v>650</v>
      </c>
      <c r="C23" s="26" t="s">
        <v>10</v>
      </c>
      <c r="D23" s="17">
        <v>50</v>
      </c>
      <c r="E23" s="12"/>
      <c r="F23" s="13"/>
      <c r="G23" s="119">
        <f t="shared" si="2"/>
        <v>0</v>
      </c>
      <c r="H23" s="119">
        <f t="shared" si="3"/>
        <v>0</v>
      </c>
      <c r="I23" s="211"/>
      <c r="J23" s="8"/>
      <c r="K23" s="55"/>
      <c r="L23" s="274"/>
    </row>
    <row r="24" spans="1:12" ht="21.95" customHeight="1" x14ac:dyDescent="0.2">
      <c r="A24" s="113" t="s">
        <v>63</v>
      </c>
      <c r="B24" s="222" t="s">
        <v>117</v>
      </c>
      <c r="C24" s="26" t="s">
        <v>27</v>
      </c>
      <c r="D24" s="17">
        <v>1500</v>
      </c>
      <c r="E24" s="12"/>
      <c r="F24" s="13"/>
      <c r="G24" s="119">
        <f t="shared" si="2"/>
        <v>0</v>
      </c>
      <c r="H24" s="119">
        <f t="shared" si="3"/>
        <v>0</v>
      </c>
      <c r="I24" s="211"/>
      <c r="J24" s="8"/>
      <c r="K24" s="55"/>
      <c r="L24" s="274"/>
    </row>
    <row r="25" spans="1:12" ht="21.95" customHeight="1" x14ac:dyDescent="0.2">
      <c r="A25" s="113" t="s">
        <v>66</v>
      </c>
      <c r="B25" s="49" t="s">
        <v>118</v>
      </c>
      <c r="C25" s="26" t="s">
        <v>27</v>
      </c>
      <c r="D25" s="17">
        <v>200</v>
      </c>
      <c r="E25" s="12"/>
      <c r="F25" s="13"/>
      <c r="G25" s="119">
        <f t="shared" si="2"/>
        <v>0</v>
      </c>
      <c r="H25" s="119">
        <f t="shared" si="3"/>
        <v>0</v>
      </c>
      <c r="I25" s="211"/>
      <c r="J25" s="8"/>
      <c r="K25" s="55"/>
      <c r="L25" s="274"/>
    </row>
    <row r="26" spans="1:12" ht="25.5" x14ac:dyDescent="0.2">
      <c r="A26" s="113" t="s">
        <v>67</v>
      </c>
      <c r="B26" s="49" t="s">
        <v>119</v>
      </c>
      <c r="C26" s="26" t="s">
        <v>27</v>
      </c>
      <c r="D26" s="17">
        <v>1500</v>
      </c>
      <c r="E26" s="12"/>
      <c r="F26" s="13"/>
      <c r="G26" s="119">
        <f t="shared" si="2"/>
        <v>0</v>
      </c>
      <c r="H26" s="119">
        <f t="shared" si="3"/>
        <v>0</v>
      </c>
      <c r="I26" s="211"/>
      <c r="J26" s="8"/>
      <c r="K26" s="55"/>
      <c r="L26" s="274"/>
    </row>
    <row r="27" spans="1:12" ht="26.25" customHeight="1" x14ac:dyDescent="0.2">
      <c r="A27" s="113" t="s">
        <v>68</v>
      </c>
      <c r="B27" s="49" t="s">
        <v>263</v>
      </c>
      <c r="C27" s="26" t="s">
        <v>111</v>
      </c>
      <c r="D27" s="17">
        <v>1000</v>
      </c>
      <c r="E27" s="12"/>
      <c r="F27" s="13"/>
      <c r="G27" s="119">
        <f t="shared" si="2"/>
        <v>0</v>
      </c>
      <c r="H27" s="119">
        <f t="shared" si="3"/>
        <v>0</v>
      </c>
      <c r="I27" s="211"/>
      <c r="J27" s="8"/>
      <c r="K27" s="55"/>
      <c r="L27" s="274"/>
    </row>
    <row r="28" spans="1:12" ht="25.5" x14ac:dyDescent="0.2">
      <c r="A28" s="113" t="s">
        <v>69</v>
      </c>
      <c r="B28" s="49" t="s">
        <v>661</v>
      </c>
      <c r="C28" s="26" t="s">
        <v>27</v>
      </c>
      <c r="D28" s="17">
        <v>2400</v>
      </c>
      <c r="E28" s="12"/>
      <c r="F28" s="13"/>
      <c r="G28" s="119">
        <f t="shared" si="2"/>
        <v>0</v>
      </c>
      <c r="H28" s="119">
        <f t="shared" si="3"/>
        <v>0</v>
      </c>
      <c r="I28" s="211"/>
      <c r="J28" s="8"/>
      <c r="K28" s="55"/>
      <c r="L28" s="274"/>
    </row>
    <row r="29" spans="1:12" ht="25.5" x14ac:dyDescent="0.2">
      <c r="A29" s="113" t="s">
        <v>71</v>
      </c>
      <c r="B29" s="49" t="s">
        <v>264</v>
      </c>
      <c r="C29" s="26" t="s">
        <v>111</v>
      </c>
      <c r="D29" s="17">
        <v>200</v>
      </c>
      <c r="E29" s="12"/>
      <c r="F29" s="13"/>
      <c r="G29" s="119">
        <f t="shared" si="2"/>
        <v>0</v>
      </c>
      <c r="H29" s="119">
        <f t="shared" si="3"/>
        <v>0</v>
      </c>
      <c r="I29" s="211"/>
      <c r="J29" s="8"/>
      <c r="K29" s="55"/>
      <c r="L29" s="274"/>
    </row>
    <row r="30" spans="1:12" ht="21.95" customHeight="1" x14ac:dyDescent="0.2">
      <c r="A30" s="113" t="s">
        <v>72</v>
      </c>
      <c r="B30" s="49" t="s">
        <v>655</v>
      </c>
      <c r="C30" s="26" t="s">
        <v>27</v>
      </c>
      <c r="D30" s="17">
        <v>800</v>
      </c>
      <c r="E30" s="12"/>
      <c r="F30" s="13"/>
      <c r="G30" s="119">
        <f t="shared" si="2"/>
        <v>0</v>
      </c>
      <c r="H30" s="119">
        <f t="shared" si="3"/>
        <v>0</v>
      </c>
      <c r="I30" s="211"/>
      <c r="J30" s="8"/>
      <c r="K30" s="55"/>
      <c r="L30" s="274"/>
    </row>
    <row r="31" spans="1:12" x14ac:dyDescent="0.2">
      <c r="A31" s="113" t="s">
        <v>73</v>
      </c>
      <c r="B31" s="49" t="s">
        <v>654</v>
      </c>
      <c r="C31" s="26" t="s">
        <v>27</v>
      </c>
      <c r="D31" s="17">
        <v>800</v>
      </c>
      <c r="E31" s="12"/>
      <c r="F31" s="13"/>
      <c r="G31" s="119">
        <f t="shared" si="2"/>
        <v>0</v>
      </c>
      <c r="H31" s="119">
        <f t="shared" si="3"/>
        <v>0</v>
      </c>
      <c r="I31" s="211"/>
      <c r="J31" s="8"/>
      <c r="K31" s="55"/>
      <c r="L31" s="274"/>
    </row>
    <row r="32" spans="1:12" x14ac:dyDescent="0.2">
      <c r="A32" s="113" t="s">
        <v>74</v>
      </c>
      <c r="B32" s="49" t="s">
        <v>651</v>
      </c>
      <c r="C32" s="26" t="s">
        <v>27</v>
      </c>
      <c r="D32" s="17">
        <v>800</v>
      </c>
      <c r="E32" s="12"/>
      <c r="F32" s="13"/>
      <c r="G32" s="119">
        <f t="shared" si="2"/>
        <v>0</v>
      </c>
      <c r="H32" s="119">
        <f t="shared" si="3"/>
        <v>0</v>
      </c>
      <c r="I32" s="211"/>
      <c r="J32" s="8"/>
      <c r="K32" s="55"/>
      <c r="L32" s="274"/>
    </row>
    <row r="33" spans="1:12" ht="25.5" x14ac:dyDescent="0.2">
      <c r="A33" s="113" t="s">
        <v>75</v>
      </c>
      <c r="B33" s="49" t="s">
        <v>120</v>
      </c>
      <c r="C33" s="26" t="s">
        <v>27</v>
      </c>
      <c r="D33" s="17">
        <v>400</v>
      </c>
      <c r="E33" s="12"/>
      <c r="F33" s="13"/>
      <c r="G33" s="119">
        <f t="shared" si="2"/>
        <v>0</v>
      </c>
      <c r="H33" s="119">
        <f t="shared" si="3"/>
        <v>0</v>
      </c>
      <c r="I33" s="211"/>
      <c r="J33" s="8"/>
      <c r="K33" s="55"/>
      <c r="L33" s="274"/>
    </row>
    <row r="34" spans="1:12" ht="21.95" customHeight="1" x14ac:dyDescent="0.2">
      <c r="A34" s="113" t="s">
        <v>76</v>
      </c>
      <c r="B34" s="49" t="s">
        <v>652</v>
      </c>
      <c r="C34" s="26" t="s">
        <v>27</v>
      </c>
      <c r="D34" s="17">
        <v>50</v>
      </c>
      <c r="E34" s="12"/>
      <c r="F34" s="13"/>
      <c r="G34" s="119">
        <f t="shared" si="2"/>
        <v>0</v>
      </c>
      <c r="H34" s="119">
        <f t="shared" si="3"/>
        <v>0</v>
      </c>
      <c r="I34" s="211"/>
      <c r="J34" s="8"/>
      <c r="K34" s="55"/>
      <c r="L34" s="274"/>
    </row>
    <row r="35" spans="1:12" ht="21.95" customHeight="1" x14ac:dyDescent="0.2">
      <c r="A35" s="113" t="s">
        <v>77</v>
      </c>
      <c r="B35" s="49" t="s">
        <v>653</v>
      </c>
      <c r="C35" s="26" t="s">
        <v>27</v>
      </c>
      <c r="D35" s="17">
        <v>80</v>
      </c>
      <c r="E35" s="12"/>
      <c r="F35" s="13"/>
      <c r="G35" s="119">
        <f t="shared" si="2"/>
        <v>0</v>
      </c>
      <c r="H35" s="119">
        <f t="shared" si="3"/>
        <v>0</v>
      </c>
      <c r="I35" s="211"/>
      <c r="J35" s="8"/>
      <c r="K35" s="55"/>
      <c r="L35" s="274"/>
    </row>
    <row r="36" spans="1:12" ht="26.25" customHeight="1" x14ac:dyDescent="0.2">
      <c r="A36" s="113" t="s">
        <v>78</v>
      </c>
      <c r="B36" s="49" t="s">
        <v>887</v>
      </c>
      <c r="C36" s="26" t="s">
        <v>27</v>
      </c>
      <c r="D36" s="17">
        <v>3000</v>
      </c>
      <c r="E36" s="12"/>
      <c r="F36" s="13"/>
      <c r="G36" s="119">
        <f t="shared" si="2"/>
        <v>0</v>
      </c>
      <c r="H36" s="119">
        <f t="shared" si="3"/>
        <v>0</v>
      </c>
      <c r="I36" s="211"/>
      <c r="J36" s="8"/>
      <c r="K36" s="55"/>
      <c r="L36" s="274"/>
    </row>
    <row r="37" spans="1:12" ht="25.5" customHeight="1" x14ac:dyDescent="0.2">
      <c r="A37" s="113" t="s">
        <v>79</v>
      </c>
      <c r="B37" s="49" t="s">
        <v>888</v>
      </c>
      <c r="C37" s="26" t="s">
        <v>27</v>
      </c>
      <c r="D37" s="17">
        <v>400</v>
      </c>
      <c r="E37" s="12"/>
      <c r="F37" s="13"/>
      <c r="G37" s="119">
        <f t="shared" si="2"/>
        <v>0</v>
      </c>
      <c r="H37" s="119">
        <f t="shared" si="3"/>
        <v>0</v>
      </c>
      <c r="I37" s="211"/>
      <c r="J37" s="8"/>
      <c r="K37" s="55"/>
      <c r="L37" s="274"/>
    </row>
    <row r="38" spans="1:12" ht="21.95" customHeight="1" x14ac:dyDescent="0.2">
      <c r="A38" s="113" t="s">
        <v>80</v>
      </c>
      <c r="B38" s="49" t="s">
        <v>884</v>
      </c>
      <c r="C38" s="26" t="s">
        <v>27</v>
      </c>
      <c r="D38" s="17">
        <v>4800</v>
      </c>
      <c r="E38" s="12"/>
      <c r="F38" s="13"/>
      <c r="G38" s="119">
        <f t="shared" si="2"/>
        <v>0</v>
      </c>
      <c r="H38" s="119">
        <f t="shared" si="3"/>
        <v>0</v>
      </c>
      <c r="I38" s="211"/>
      <c r="J38" s="8"/>
      <c r="K38" s="55"/>
      <c r="L38" s="274"/>
    </row>
    <row r="39" spans="1:12" ht="25.5" x14ac:dyDescent="0.2">
      <c r="A39" s="113" t="s">
        <v>81</v>
      </c>
      <c r="B39" s="49" t="s">
        <v>656</v>
      </c>
      <c r="C39" s="26" t="s">
        <v>27</v>
      </c>
      <c r="D39" s="17">
        <v>2400</v>
      </c>
      <c r="E39" s="12"/>
      <c r="F39" s="13"/>
      <c r="G39" s="119">
        <f t="shared" si="2"/>
        <v>0</v>
      </c>
      <c r="H39" s="119">
        <f t="shared" si="3"/>
        <v>0</v>
      </c>
      <c r="I39" s="211"/>
      <c r="J39" s="8"/>
      <c r="K39" s="209"/>
      <c r="L39" s="209"/>
    </row>
    <row r="40" spans="1:12" ht="21.95" customHeight="1" x14ac:dyDescent="0.2">
      <c r="A40" s="113" t="s">
        <v>82</v>
      </c>
      <c r="B40" s="49" t="s">
        <v>658</v>
      </c>
      <c r="C40" s="26" t="s">
        <v>27</v>
      </c>
      <c r="D40" s="17">
        <v>400</v>
      </c>
      <c r="E40" s="12"/>
      <c r="F40" s="13"/>
      <c r="G40" s="119">
        <f t="shared" si="2"/>
        <v>0</v>
      </c>
      <c r="H40" s="119">
        <f t="shared" si="3"/>
        <v>0</v>
      </c>
      <c r="I40" s="211"/>
      <c r="J40" s="8"/>
      <c r="K40" s="209"/>
      <c r="L40" s="209"/>
    </row>
    <row r="41" spans="1:12" ht="21.95" customHeight="1" x14ac:dyDescent="0.2">
      <c r="A41" s="113" t="s">
        <v>83</v>
      </c>
      <c r="B41" s="49" t="s">
        <v>657</v>
      </c>
      <c r="C41" s="26" t="s">
        <v>27</v>
      </c>
      <c r="D41" s="17">
        <v>400</v>
      </c>
      <c r="E41" s="12"/>
      <c r="F41" s="13"/>
      <c r="G41" s="119">
        <f t="shared" si="2"/>
        <v>0</v>
      </c>
      <c r="H41" s="119">
        <f t="shared" si="3"/>
        <v>0</v>
      </c>
      <c r="I41" s="211"/>
      <c r="J41" s="8"/>
      <c r="K41" s="209"/>
      <c r="L41" s="209"/>
    </row>
    <row r="42" spans="1:12" ht="21.95" customHeight="1" x14ac:dyDescent="0.2">
      <c r="A42" s="113" t="s">
        <v>84</v>
      </c>
      <c r="B42" s="49" t="s">
        <v>659</v>
      </c>
      <c r="C42" s="26" t="s">
        <v>27</v>
      </c>
      <c r="D42" s="17">
        <v>400</v>
      </c>
      <c r="E42" s="12"/>
      <c r="F42" s="13"/>
      <c r="G42" s="119">
        <f t="shared" si="2"/>
        <v>0</v>
      </c>
      <c r="H42" s="119">
        <f t="shared" si="3"/>
        <v>0</v>
      </c>
      <c r="I42" s="211"/>
      <c r="J42" s="8"/>
      <c r="K42" s="209"/>
      <c r="L42" s="209"/>
    </row>
    <row r="43" spans="1:12" ht="21.95" customHeight="1" x14ac:dyDescent="0.2">
      <c r="A43" s="113" t="s">
        <v>85</v>
      </c>
      <c r="B43" s="49" t="s">
        <v>660</v>
      </c>
      <c r="C43" s="26" t="s">
        <v>27</v>
      </c>
      <c r="D43" s="17">
        <v>400</v>
      </c>
      <c r="E43" s="12"/>
      <c r="F43" s="13"/>
      <c r="G43" s="119">
        <f t="shared" si="2"/>
        <v>0</v>
      </c>
      <c r="H43" s="119">
        <f t="shared" si="3"/>
        <v>0</v>
      </c>
      <c r="I43" s="211"/>
      <c r="J43" s="8"/>
      <c r="K43" s="209"/>
      <c r="L43" s="209"/>
    </row>
    <row r="44" spans="1:12" ht="21.95" customHeight="1" x14ac:dyDescent="0.2">
      <c r="A44" s="113" t="s">
        <v>456</v>
      </c>
      <c r="B44" s="49" t="s">
        <v>266</v>
      </c>
      <c r="C44" s="26" t="s">
        <v>27</v>
      </c>
      <c r="D44" s="17">
        <v>1600</v>
      </c>
      <c r="E44" s="12"/>
      <c r="F44" s="13"/>
      <c r="G44" s="119">
        <f t="shared" si="2"/>
        <v>0</v>
      </c>
      <c r="H44" s="119">
        <f t="shared" si="3"/>
        <v>0</v>
      </c>
      <c r="I44" s="211"/>
      <c r="J44" s="8"/>
      <c r="K44" s="55"/>
      <c r="L44" s="274"/>
    </row>
    <row r="45" spans="1:12" ht="21.95" customHeight="1" x14ac:dyDescent="0.2">
      <c r="A45" s="113" t="s">
        <v>86</v>
      </c>
      <c r="B45" s="49" t="s">
        <v>267</v>
      </c>
      <c r="C45" s="26" t="s">
        <v>27</v>
      </c>
      <c r="D45" s="17">
        <v>400</v>
      </c>
      <c r="E45" s="12"/>
      <c r="F45" s="13"/>
      <c r="G45" s="119">
        <f t="shared" si="2"/>
        <v>0</v>
      </c>
      <c r="H45" s="119">
        <f t="shared" si="3"/>
        <v>0</v>
      </c>
      <c r="I45" s="211"/>
      <c r="J45" s="8"/>
      <c r="K45" s="209"/>
      <c r="L45" s="209"/>
    </row>
    <row r="46" spans="1:12" ht="21.95" customHeight="1" x14ac:dyDescent="0.2">
      <c r="A46" s="113" t="s">
        <v>457</v>
      </c>
      <c r="B46" s="49" t="s">
        <v>268</v>
      </c>
      <c r="C46" s="26" t="s">
        <v>27</v>
      </c>
      <c r="D46" s="17">
        <v>100</v>
      </c>
      <c r="E46" s="12"/>
      <c r="F46" s="13"/>
      <c r="G46" s="119">
        <f t="shared" si="2"/>
        <v>0</v>
      </c>
      <c r="H46" s="119">
        <f t="shared" si="3"/>
        <v>0</v>
      </c>
      <c r="I46" s="211"/>
      <c r="J46" s="8"/>
      <c r="K46" s="209"/>
      <c r="L46" s="209"/>
    </row>
    <row r="47" spans="1:12" ht="21.95" customHeight="1" x14ac:dyDescent="0.2">
      <c r="A47" s="113" t="s">
        <v>87</v>
      </c>
      <c r="B47" s="49" t="s">
        <v>270</v>
      </c>
      <c r="C47" s="26" t="s">
        <v>10</v>
      </c>
      <c r="D47" s="17">
        <v>10</v>
      </c>
      <c r="E47" s="12"/>
      <c r="F47" s="13"/>
      <c r="G47" s="119">
        <f t="shared" si="2"/>
        <v>0</v>
      </c>
      <c r="H47" s="119">
        <f t="shared" si="3"/>
        <v>0</v>
      </c>
      <c r="I47" s="211"/>
      <c r="J47" s="8"/>
      <c r="K47" s="209"/>
      <c r="L47" s="209"/>
    </row>
    <row r="48" spans="1:12" ht="21.95" customHeight="1" x14ac:dyDescent="0.2">
      <c r="A48" s="113" t="s">
        <v>88</v>
      </c>
      <c r="B48" s="49" t="s">
        <v>121</v>
      </c>
      <c r="C48" s="26" t="s">
        <v>10</v>
      </c>
      <c r="D48" s="17">
        <v>200</v>
      </c>
      <c r="E48" s="12"/>
      <c r="F48" s="13"/>
      <c r="G48" s="119">
        <f t="shared" si="2"/>
        <v>0</v>
      </c>
      <c r="H48" s="119">
        <f t="shared" si="3"/>
        <v>0</v>
      </c>
      <c r="I48" s="211"/>
      <c r="J48" s="8"/>
      <c r="K48" s="209"/>
      <c r="L48" s="209"/>
    </row>
    <row r="49" spans="1:12" ht="21.95" customHeight="1" x14ac:dyDescent="0.2">
      <c r="A49" s="113" t="s">
        <v>458</v>
      </c>
      <c r="B49" s="49" t="s">
        <v>122</v>
      </c>
      <c r="C49" s="26" t="s">
        <v>10</v>
      </c>
      <c r="D49" s="17">
        <v>200</v>
      </c>
      <c r="E49" s="12"/>
      <c r="F49" s="13"/>
      <c r="G49" s="119">
        <f t="shared" si="2"/>
        <v>0</v>
      </c>
      <c r="H49" s="119">
        <f t="shared" si="3"/>
        <v>0</v>
      </c>
      <c r="I49" s="211"/>
      <c r="J49" s="8"/>
      <c r="K49" s="209"/>
      <c r="L49" s="209"/>
    </row>
    <row r="50" spans="1:12" ht="21.95" customHeight="1" x14ac:dyDescent="0.2">
      <c r="A50" s="113" t="s">
        <v>89</v>
      </c>
      <c r="B50" s="49" t="s">
        <v>124</v>
      </c>
      <c r="C50" s="26" t="s">
        <v>10</v>
      </c>
      <c r="D50" s="17">
        <v>50</v>
      </c>
      <c r="E50" s="12"/>
      <c r="F50" s="13"/>
      <c r="G50" s="119">
        <f t="shared" si="2"/>
        <v>0</v>
      </c>
      <c r="H50" s="119">
        <f t="shared" si="3"/>
        <v>0</v>
      </c>
      <c r="I50" s="211"/>
      <c r="J50" s="8"/>
      <c r="K50" s="209"/>
      <c r="L50" s="209"/>
    </row>
    <row r="51" spans="1:12" ht="21.95" customHeight="1" x14ac:dyDescent="0.2">
      <c r="A51" s="113" t="s">
        <v>90</v>
      </c>
      <c r="B51" s="49" t="s">
        <v>663</v>
      </c>
      <c r="C51" s="26" t="s">
        <v>10</v>
      </c>
      <c r="D51" s="17">
        <v>400</v>
      </c>
      <c r="E51" s="12"/>
      <c r="F51" s="13"/>
      <c r="G51" s="119">
        <f t="shared" si="2"/>
        <v>0</v>
      </c>
      <c r="H51" s="119">
        <f t="shared" si="3"/>
        <v>0</v>
      </c>
      <c r="I51" s="211"/>
      <c r="J51" s="8"/>
      <c r="K51" s="209"/>
      <c r="L51" s="209"/>
    </row>
    <row r="52" spans="1:12" ht="21.95" customHeight="1" x14ac:dyDescent="0.2">
      <c r="A52" s="113" t="s">
        <v>91</v>
      </c>
      <c r="B52" s="49" t="s">
        <v>269</v>
      </c>
      <c r="C52" s="26" t="s">
        <v>10</v>
      </c>
      <c r="D52" s="17">
        <v>10</v>
      </c>
      <c r="E52" s="12"/>
      <c r="F52" s="13"/>
      <c r="G52" s="119">
        <f t="shared" si="2"/>
        <v>0</v>
      </c>
      <c r="H52" s="119">
        <f t="shared" si="3"/>
        <v>0</v>
      </c>
      <c r="I52" s="211"/>
      <c r="J52" s="8"/>
      <c r="K52" s="209"/>
      <c r="L52" s="209"/>
    </row>
    <row r="53" spans="1:12" ht="21.95" customHeight="1" x14ac:dyDescent="0.2">
      <c r="A53" s="113" t="s">
        <v>459</v>
      </c>
      <c r="B53" s="50" t="s">
        <v>272</v>
      </c>
      <c r="C53" s="44" t="s">
        <v>10</v>
      </c>
      <c r="D53" s="51">
        <v>500</v>
      </c>
      <c r="E53" s="12"/>
      <c r="F53" s="13"/>
      <c r="G53" s="119">
        <f t="shared" si="2"/>
        <v>0</v>
      </c>
      <c r="H53" s="119">
        <f t="shared" si="3"/>
        <v>0</v>
      </c>
      <c r="I53" s="211"/>
      <c r="J53" s="8"/>
      <c r="K53" s="209"/>
      <c r="L53" s="209"/>
    </row>
    <row r="54" spans="1:12" ht="21.95" customHeight="1" x14ac:dyDescent="0.2">
      <c r="A54" s="114" t="s">
        <v>92</v>
      </c>
      <c r="B54" s="50" t="s">
        <v>271</v>
      </c>
      <c r="C54" s="44" t="s">
        <v>10</v>
      </c>
      <c r="D54" s="51">
        <v>100</v>
      </c>
      <c r="E54" s="12"/>
      <c r="F54" s="13"/>
      <c r="G54" s="119">
        <f t="shared" si="2"/>
        <v>0</v>
      </c>
      <c r="H54" s="119">
        <f t="shared" si="3"/>
        <v>0</v>
      </c>
      <c r="I54" s="211"/>
      <c r="J54" s="8"/>
      <c r="K54" s="55"/>
      <c r="L54" s="274"/>
    </row>
    <row r="55" spans="1:12" ht="21.95" customHeight="1" x14ac:dyDescent="0.2">
      <c r="A55" s="114" t="s">
        <v>93</v>
      </c>
      <c r="B55" s="50" t="s">
        <v>274</v>
      </c>
      <c r="C55" s="44" t="s">
        <v>10</v>
      </c>
      <c r="D55" s="51">
        <v>50</v>
      </c>
      <c r="E55" s="12"/>
      <c r="F55" s="13"/>
      <c r="G55" s="119">
        <f t="shared" si="2"/>
        <v>0</v>
      </c>
      <c r="H55" s="119">
        <f t="shared" si="3"/>
        <v>0</v>
      </c>
      <c r="I55" s="211"/>
      <c r="J55" s="8"/>
      <c r="K55" s="55"/>
      <c r="L55" s="274"/>
    </row>
    <row r="56" spans="1:12" ht="21.95" customHeight="1" x14ac:dyDescent="0.2">
      <c r="A56" s="55" t="s">
        <v>460</v>
      </c>
      <c r="B56" s="50" t="s">
        <v>128</v>
      </c>
      <c r="C56" s="44" t="s">
        <v>10</v>
      </c>
      <c r="D56" s="51">
        <v>10</v>
      </c>
      <c r="E56" s="12"/>
      <c r="F56" s="13"/>
      <c r="G56" s="119">
        <f t="shared" si="2"/>
        <v>0</v>
      </c>
      <c r="H56" s="119">
        <f t="shared" si="3"/>
        <v>0</v>
      </c>
      <c r="I56" s="211"/>
      <c r="J56" s="8"/>
      <c r="K56" s="209"/>
      <c r="L56" s="209"/>
    </row>
    <row r="57" spans="1:12" ht="21.95" customHeight="1" x14ac:dyDescent="0.2">
      <c r="A57" s="55" t="s">
        <v>94</v>
      </c>
      <c r="B57" s="50" t="s">
        <v>273</v>
      </c>
      <c r="C57" s="44" t="s">
        <v>27</v>
      </c>
      <c r="D57" s="51">
        <v>10</v>
      </c>
      <c r="E57" s="12"/>
      <c r="F57" s="13"/>
      <c r="G57" s="119">
        <f t="shared" si="2"/>
        <v>0</v>
      </c>
      <c r="H57" s="119">
        <f t="shared" si="3"/>
        <v>0</v>
      </c>
      <c r="I57" s="211"/>
      <c r="J57" s="8"/>
      <c r="K57" s="55"/>
      <c r="L57" s="274"/>
    </row>
    <row r="58" spans="1:12" ht="21.95" customHeight="1" x14ac:dyDescent="0.2">
      <c r="A58" s="55" t="s">
        <v>95</v>
      </c>
      <c r="B58" s="50" t="s">
        <v>131</v>
      </c>
      <c r="C58" s="44" t="s">
        <v>27</v>
      </c>
      <c r="D58" s="51">
        <v>50</v>
      </c>
      <c r="E58" s="12"/>
      <c r="F58" s="13"/>
      <c r="G58" s="119">
        <f t="shared" si="2"/>
        <v>0</v>
      </c>
      <c r="H58" s="119">
        <f t="shared" si="3"/>
        <v>0</v>
      </c>
      <c r="I58" s="211"/>
      <c r="J58" s="8"/>
      <c r="K58" s="209"/>
      <c r="L58" s="209"/>
    </row>
    <row r="59" spans="1:12" ht="21.95" customHeight="1" x14ac:dyDescent="0.2">
      <c r="A59" s="55" t="s">
        <v>97</v>
      </c>
      <c r="B59" s="50" t="s">
        <v>662</v>
      </c>
      <c r="C59" s="44" t="s">
        <v>27</v>
      </c>
      <c r="D59" s="51">
        <v>200</v>
      </c>
      <c r="E59" s="12"/>
      <c r="F59" s="13"/>
      <c r="G59" s="119">
        <f t="shared" si="2"/>
        <v>0</v>
      </c>
      <c r="H59" s="119">
        <f t="shared" si="3"/>
        <v>0</v>
      </c>
      <c r="I59" s="211"/>
      <c r="J59" s="8"/>
      <c r="K59" s="209"/>
      <c r="L59" s="209"/>
    </row>
    <row r="60" spans="1:12" ht="21.95" customHeight="1" x14ac:dyDescent="0.2">
      <c r="A60" s="55" t="s">
        <v>99</v>
      </c>
      <c r="B60" s="50" t="s">
        <v>277</v>
      </c>
      <c r="C60" s="44" t="s">
        <v>27</v>
      </c>
      <c r="D60" s="51">
        <v>400</v>
      </c>
      <c r="E60" s="12"/>
      <c r="F60" s="13"/>
      <c r="G60" s="119">
        <f t="shared" si="2"/>
        <v>0</v>
      </c>
      <c r="H60" s="119">
        <f t="shared" si="3"/>
        <v>0</v>
      </c>
      <c r="I60" s="211"/>
      <c r="J60" s="8"/>
      <c r="K60" s="55"/>
      <c r="L60" s="274"/>
    </row>
    <row r="61" spans="1:12" ht="21.95" customHeight="1" x14ac:dyDescent="0.2">
      <c r="A61" s="55" t="s">
        <v>100</v>
      </c>
      <c r="B61" s="49" t="s">
        <v>276</v>
      </c>
      <c r="C61" s="26" t="s">
        <v>27</v>
      </c>
      <c r="D61" s="26">
        <v>100</v>
      </c>
      <c r="E61" s="12"/>
      <c r="F61" s="13"/>
      <c r="G61" s="119">
        <f t="shared" si="2"/>
        <v>0</v>
      </c>
      <c r="H61" s="119">
        <f t="shared" si="3"/>
        <v>0</v>
      </c>
      <c r="I61" s="211"/>
      <c r="J61" s="8"/>
      <c r="K61" s="55"/>
      <c r="L61" s="274"/>
    </row>
    <row r="62" spans="1:12" ht="21.95" customHeight="1" x14ac:dyDescent="0.2">
      <c r="A62" s="55" t="s">
        <v>101</v>
      </c>
      <c r="B62" s="50" t="s">
        <v>885</v>
      </c>
      <c r="C62" s="44" t="s">
        <v>27</v>
      </c>
      <c r="D62" s="44">
        <v>200</v>
      </c>
      <c r="E62" s="75"/>
      <c r="F62" s="13"/>
      <c r="G62" s="119">
        <f t="shared" si="2"/>
        <v>0</v>
      </c>
      <c r="H62" s="119">
        <f t="shared" si="3"/>
        <v>0</v>
      </c>
      <c r="I62" s="211"/>
      <c r="J62" s="8"/>
      <c r="K62" s="55"/>
      <c r="L62" s="274"/>
    </row>
    <row r="63" spans="1:12" ht="21.95" customHeight="1" x14ac:dyDescent="0.2">
      <c r="A63" s="55" t="s">
        <v>103</v>
      </c>
      <c r="B63" s="50" t="s">
        <v>886</v>
      </c>
      <c r="C63" s="44" t="s">
        <v>27</v>
      </c>
      <c r="D63" s="44">
        <v>200</v>
      </c>
      <c r="E63" s="75"/>
      <c r="F63" s="13"/>
      <c r="G63" s="119">
        <f t="shared" si="2"/>
        <v>0</v>
      </c>
      <c r="H63" s="119">
        <f t="shared" si="3"/>
        <v>0</v>
      </c>
      <c r="I63" s="211"/>
      <c r="J63" s="8"/>
      <c r="K63" s="55"/>
      <c r="L63" s="274"/>
    </row>
    <row r="64" spans="1:12" ht="21.95" customHeight="1" x14ac:dyDescent="0.2">
      <c r="A64" s="55" t="s">
        <v>104</v>
      </c>
      <c r="B64" s="50" t="s">
        <v>847</v>
      </c>
      <c r="C64" s="44" t="s">
        <v>27</v>
      </c>
      <c r="D64" s="44">
        <v>200</v>
      </c>
      <c r="E64" s="75"/>
      <c r="F64" s="13"/>
      <c r="G64" s="119">
        <f t="shared" si="2"/>
        <v>0</v>
      </c>
      <c r="H64" s="119">
        <f t="shared" si="3"/>
        <v>0</v>
      </c>
      <c r="I64" s="211"/>
      <c r="J64" s="8"/>
      <c r="K64" s="55"/>
      <c r="L64" s="274"/>
    </row>
    <row r="65" spans="1:12" ht="21.95" customHeight="1" thickBot="1" x14ac:dyDescent="0.25">
      <c r="A65" s="55" t="s">
        <v>461</v>
      </c>
      <c r="B65" s="50" t="s">
        <v>265</v>
      </c>
      <c r="C65" s="44" t="s">
        <v>27</v>
      </c>
      <c r="D65" s="44">
        <v>20</v>
      </c>
      <c r="E65" s="75"/>
      <c r="F65" s="13"/>
      <c r="G65" s="119">
        <f t="shared" si="2"/>
        <v>0</v>
      </c>
      <c r="H65" s="119">
        <f t="shared" si="3"/>
        <v>0</v>
      </c>
      <c r="I65" s="211"/>
      <c r="J65" s="8"/>
      <c r="K65" s="55"/>
      <c r="L65" s="274"/>
    </row>
    <row r="66" spans="1:12" ht="21.95" customHeight="1" thickBot="1" x14ac:dyDescent="0.25">
      <c r="A66" s="270"/>
      <c r="B66" s="21"/>
      <c r="C66" s="21"/>
      <c r="D66" s="21"/>
      <c r="E66" s="22"/>
      <c r="F66" s="22"/>
      <c r="G66" s="23" t="s">
        <v>24</v>
      </c>
      <c r="H66" s="105">
        <f>SUM(H13:H65)</f>
        <v>0</v>
      </c>
      <c r="I66" s="209"/>
      <c r="J66" s="275">
        <v>0.8</v>
      </c>
      <c r="K66" s="209"/>
      <c r="L66" s="209"/>
    </row>
    <row r="67" spans="1:12" x14ac:dyDescent="0.2">
      <c r="E67" s="4"/>
      <c r="F67" s="4"/>
    </row>
    <row r="68" spans="1:12" x14ac:dyDescent="0.2">
      <c r="E68" s="4"/>
      <c r="F68" s="4"/>
    </row>
    <row r="69" spans="1:12" x14ac:dyDescent="0.2">
      <c r="B69" s="3"/>
      <c r="C69" s="3" t="s">
        <v>607</v>
      </c>
      <c r="D69" s="2"/>
      <c r="E69" s="4"/>
      <c r="F69" s="4"/>
    </row>
    <row r="70" spans="1:12" x14ac:dyDescent="0.2">
      <c r="E70" s="4"/>
      <c r="F70" s="4"/>
    </row>
    <row r="71" spans="1:12" x14ac:dyDescent="0.2">
      <c r="B71" s="2" t="s">
        <v>44</v>
      </c>
      <c r="E71" s="4"/>
      <c r="F71" s="4"/>
    </row>
    <row r="72" spans="1:12" x14ac:dyDescent="0.2">
      <c r="E72" s="4"/>
      <c r="F72" s="4"/>
    </row>
    <row r="73" spans="1:12" x14ac:dyDescent="0.2">
      <c r="B73" s="5" t="s">
        <v>135</v>
      </c>
      <c r="C73" s="5"/>
      <c r="D73" s="5"/>
      <c r="E73" s="5"/>
      <c r="F73" s="5"/>
      <c r="G73" s="5"/>
      <c r="H73" s="5"/>
    </row>
    <row r="74" spans="1:12" x14ac:dyDescent="0.2">
      <c r="B74" s="5" t="s">
        <v>136</v>
      </c>
      <c r="C74" s="5"/>
      <c r="D74" s="5"/>
      <c r="E74" s="5"/>
      <c r="F74" s="5"/>
      <c r="G74" s="5"/>
      <c r="H74" s="5"/>
    </row>
    <row r="75" spans="1:12" x14ac:dyDescent="0.2">
      <c r="B75" s="5" t="s">
        <v>137</v>
      </c>
      <c r="C75" s="5"/>
      <c r="D75" s="5"/>
      <c r="E75" s="5"/>
      <c r="F75" s="5"/>
      <c r="G75" s="5"/>
      <c r="H75" s="5"/>
    </row>
    <row r="76" spans="1:12" x14ac:dyDescent="0.2">
      <c r="B76" s="1" t="s">
        <v>138</v>
      </c>
      <c r="C76" s="25"/>
      <c r="D76" s="2"/>
      <c r="E76" s="4"/>
      <c r="F76" s="5"/>
      <c r="G76" s="5"/>
      <c r="H76" s="5"/>
    </row>
    <row r="77" spans="1:12" x14ac:dyDescent="0.2">
      <c r="B77" s="1" t="s">
        <v>139</v>
      </c>
      <c r="C77" s="25"/>
      <c r="D77" s="2"/>
      <c r="E77" s="4"/>
      <c r="F77" s="5"/>
      <c r="G77" s="5"/>
      <c r="H77" s="5"/>
    </row>
    <row r="78" spans="1:12" x14ac:dyDescent="0.2">
      <c r="F78" s="5"/>
      <c r="G78" s="5"/>
      <c r="H78" s="5"/>
    </row>
    <row r="79" spans="1:12" x14ac:dyDescent="0.2">
      <c r="F79" s="5"/>
      <c r="G79" s="5"/>
      <c r="H79" s="5"/>
    </row>
    <row r="80" spans="1:12" x14ac:dyDescent="0.2">
      <c r="F80" s="5"/>
      <c r="G80" s="5"/>
      <c r="H80" s="5"/>
    </row>
    <row r="81" spans="2:6" x14ac:dyDescent="0.2">
      <c r="B81" s="1" t="s">
        <v>861</v>
      </c>
      <c r="F81" s="1" t="s">
        <v>26</v>
      </c>
    </row>
  </sheetData>
  <protectedRanges>
    <protectedRange sqref="E13:F65" name="Obseg1"/>
  </protectedRanges>
  <mergeCells count="1">
    <mergeCell ref="A7:H7"/>
  </mergeCells>
  <pageMargins left="0.17" right="0.17" top="0.49" bottom="0.39" header="0.3" footer="0.2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zoomScaleNormal="100" workbookViewId="0">
      <selection activeCell="G3" sqref="G3"/>
    </sheetView>
  </sheetViews>
  <sheetFormatPr defaultColWidth="9.28515625" defaultRowHeight="12.75" x14ac:dyDescent="0.2"/>
  <cols>
    <col min="1" max="1" width="4.7109375" style="1" customWidth="1"/>
    <col min="2" max="2" width="43.5703125" style="1" customWidth="1"/>
    <col min="3" max="3" width="9.28515625" style="1"/>
    <col min="4" max="4" width="18.7109375" style="1" customWidth="1"/>
    <col min="5" max="5" width="15.42578125" style="1" customWidth="1"/>
    <col min="6" max="6" width="9.28515625" style="1"/>
    <col min="7" max="7" width="15.7109375" style="1" customWidth="1"/>
    <col min="8" max="9" width="16.42578125" style="1" customWidth="1"/>
    <col min="10" max="10" width="21.42578125" style="1" customWidth="1"/>
    <col min="11" max="12" width="21.28515625" style="1" customWidth="1"/>
    <col min="13" max="16384" width="9.28515625" style="1"/>
  </cols>
  <sheetData>
    <row r="1" spans="1:12" x14ac:dyDescent="0.2">
      <c r="B1" s="2"/>
      <c r="H1" s="3"/>
      <c r="J1"/>
      <c r="K1"/>
    </row>
    <row r="2" spans="1:12" x14ac:dyDescent="0.2">
      <c r="B2" s="2" t="s">
        <v>0</v>
      </c>
      <c r="G2" s="1" t="s">
        <v>1082</v>
      </c>
      <c r="H2" s="4"/>
      <c r="J2"/>
      <c r="K2"/>
    </row>
    <row r="3" spans="1:12" x14ac:dyDescent="0.2">
      <c r="B3" s="2" t="s">
        <v>622</v>
      </c>
      <c r="J3"/>
      <c r="K3"/>
    </row>
    <row r="4" spans="1:12" x14ac:dyDescent="0.2">
      <c r="A4" s="5"/>
      <c r="B4" s="2" t="s">
        <v>623</v>
      </c>
      <c r="D4" s="1" t="s">
        <v>1070</v>
      </c>
      <c r="H4" s="4"/>
      <c r="J4"/>
      <c r="K4"/>
    </row>
    <row r="5" spans="1:12" x14ac:dyDescent="0.2">
      <c r="B5" s="2" t="s">
        <v>624</v>
      </c>
      <c r="H5" s="4"/>
      <c r="J5"/>
      <c r="K5"/>
    </row>
    <row r="6" spans="1:12" x14ac:dyDescent="0.2">
      <c r="B6" s="6"/>
      <c r="F6" s="4"/>
    </row>
    <row r="7" spans="1:12" x14ac:dyDescent="0.2">
      <c r="A7" s="291" t="s">
        <v>1075</v>
      </c>
      <c r="B7" s="291"/>
      <c r="C7" s="291"/>
      <c r="D7" s="291"/>
      <c r="E7" s="291"/>
      <c r="F7" s="291"/>
      <c r="G7" s="291"/>
      <c r="H7" s="291"/>
      <c r="I7" s="7"/>
    </row>
    <row r="8" spans="1:12" x14ac:dyDescent="0.2">
      <c r="A8" s="7"/>
      <c r="B8" s="7"/>
      <c r="C8" s="7"/>
      <c r="D8" s="7"/>
      <c r="E8" s="7"/>
      <c r="F8" s="7"/>
      <c r="G8" s="7"/>
      <c r="H8" s="7"/>
      <c r="I8" s="7"/>
    </row>
    <row r="9" spans="1:12" x14ac:dyDescent="0.2">
      <c r="B9" s="2" t="s">
        <v>603</v>
      </c>
      <c r="E9" s="4"/>
      <c r="F9" s="4"/>
    </row>
    <row r="10" spans="1:12" x14ac:dyDescent="0.2">
      <c r="B10" s="2"/>
      <c r="E10" s="4"/>
      <c r="F10" s="4"/>
    </row>
    <row r="11" spans="1:12" ht="13.5" thickBot="1" x14ac:dyDescent="0.25">
      <c r="E11" s="4"/>
      <c r="F11" s="4"/>
    </row>
    <row r="12" spans="1:12" ht="102.75" customHeight="1" thickBot="1" x14ac:dyDescent="0.25">
      <c r="A12" s="125" t="s">
        <v>1</v>
      </c>
      <c r="B12" s="126" t="s">
        <v>2</v>
      </c>
      <c r="C12" s="126" t="s">
        <v>3</v>
      </c>
      <c r="D12" s="126" t="s">
        <v>4</v>
      </c>
      <c r="E12" s="126" t="s">
        <v>5</v>
      </c>
      <c r="F12" s="126" t="s">
        <v>6</v>
      </c>
      <c r="G12" s="126" t="s">
        <v>7</v>
      </c>
      <c r="H12" s="184" t="s">
        <v>8</v>
      </c>
      <c r="I12" s="227" t="s">
        <v>664</v>
      </c>
      <c r="J12" s="228" t="s">
        <v>667</v>
      </c>
      <c r="K12" s="132" t="s">
        <v>666</v>
      </c>
      <c r="L12" s="145" t="s">
        <v>665</v>
      </c>
    </row>
    <row r="13" spans="1:12" ht="25.15" customHeight="1" x14ac:dyDescent="0.2">
      <c r="A13" s="135" t="s">
        <v>9</v>
      </c>
      <c r="B13" s="9" t="s">
        <v>278</v>
      </c>
      <c r="C13" s="10" t="s">
        <v>10</v>
      </c>
      <c r="D13" s="11">
        <v>800</v>
      </c>
      <c r="E13" s="99"/>
      <c r="F13" s="100"/>
      <c r="G13" s="101">
        <f t="shared" ref="G13:G47" si="0">+(E13*F13)+E13</f>
        <v>0</v>
      </c>
      <c r="H13" s="102">
        <f t="shared" ref="H13:H47" si="1">+D13*G13</f>
        <v>0</v>
      </c>
      <c r="I13" s="15"/>
      <c r="J13" s="209"/>
      <c r="K13" s="209"/>
      <c r="L13" s="209"/>
    </row>
    <row r="14" spans="1:12" ht="22.15" customHeight="1" x14ac:dyDescent="0.2">
      <c r="A14" s="136" t="s">
        <v>11</v>
      </c>
      <c r="B14" s="16" t="s">
        <v>523</v>
      </c>
      <c r="C14" s="17" t="s">
        <v>10</v>
      </c>
      <c r="D14" s="18">
        <v>400</v>
      </c>
      <c r="E14" s="12"/>
      <c r="F14" s="13"/>
      <c r="G14" s="14">
        <f t="shared" si="0"/>
        <v>0</v>
      </c>
      <c r="H14" s="103">
        <f t="shared" si="1"/>
        <v>0</v>
      </c>
      <c r="I14" s="15"/>
      <c r="J14" s="209"/>
      <c r="K14" s="209"/>
      <c r="L14" s="209"/>
    </row>
    <row r="15" spans="1:12" ht="22.15" customHeight="1" x14ac:dyDescent="0.2">
      <c r="A15" s="136" t="s">
        <v>12</v>
      </c>
      <c r="B15" s="131" t="s">
        <v>669</v>
      </c>
      <c r="C15" s="17" t="s">
        <v>10</v>
      </c>
      <c r="D15" s="18">
        <v>20</v>
      </c>
      <c r="E15" s="12"/>
      <c r="F15" s="13"/>
      <c r="G15" s="14">
        <f t="shared" si="0"/>
        <v>0</v>
      </c>
      <c r="H15" s="103">
        <f t="shared" si="1"/>
        <v>0</v>
      </c>
      <c r="I15" s="15"/>
      <c r="J15" s="209"/>
      <c r="K15" s="209"/>
      <c r="L15" s="209"/>
    </row>
    <row r="16" spans="1:12" ht="25.15" customHeight="1" x14ac:dyDescent="0.2">
      <c r="A16" s="136" t="s">
        <v>13</v>
      </c>
      <c r="B16" s="16" t="s">
        <v>279</v>
      </c>
      <c r="C16" s="17" t="s">
        <v>10</v>
      </c>
      <c r="D16" s="18">
        <v>700</v>
      </c>
      <c r="E16" s="12"/>
      <c r="F16" s="13"/>
      <c r="G16" s="14">
        <f t="shared" si="0"/>
        <v>0</v>
      </c>
      <c r="H16" s="103">
        <f t="shared" si="1"/>
        <v>0</v>
      </c>
      <c r="I16" s="15"/>
      <c r="J16" s="209"/>
      <c r="K16" s="209"/>
      <c r="L16" s="209"/>
    </row>
    <row r="17" spans="1:13" ht="22.15" customHeight="1" x14ac:dyDescent="0.2">
      <c r="A17" s="136" t="s">
        <v>14</v>
      </c>
      <c r="B17" s="16" t="s">
        <v>519</v>
      </c>
      <c r="C17" s="17" t="s">
        <v>10</v>
      </c>
      <c r="D17" s="18">
        <v>200</v>
      </c>
      <c r="E17" s="12"/>
      <c r="F17" s="13"/>
      <c r="G17" s="14">
        <f t="shared" si="0"/>
        <v>0</v>
      </c>
      <c r="H17" s="103">
        <f t="shared" si="1"/>
        <v>0</v>
      </c>
      <c r="I17" s="15"/>
      <c r="J17" s="209"/>
      <c r="K17" s="209"/>
      <c r="L17" s="209"/>
    </row>
    <row r="18" spans="1:13" ht="22.15" customHeight="1" x14ac:dyDescent="0.2">
      <c r="A18" s="136" t="s">
        <v>15</v>
      </c>
      <c r="B18" s="16" t="s">
        <v>281</v>
      </c>
      <c r="C18" s="17" t="s">
        <v>10</v>
      </c>
      <c r="D18" s="18">
        <v>300</v>
      </c>
      <c r="E18" s="12"/>
      <c r="F18" s="13"/>
      <c r="G18" s="14">
        <f t="shared" si="0"/>
        <v>0</v>
      </c>
      <c r="H18" s="103">
        <f t="shared" si="1"/>
        <v>0</v>
      </c>
      <c r="I18" s="15"/>
      <c r="J18" s="209"/>
      <c r="K18" s="209"/>
      <c r="L18" s="209"/>
    </row>
    <row r="19" spans="1:13" ht="22.15" customHeight="1" x14ac:dyDescent="0.2">
      <c r="A19" s="136" t="s">
        <v>16</v>
      </c>
      <c r="B19" s="16" t="s">
        <v>282</v>
      </c>
      <c r="C19" s="17" t="s">
        <v>10</v>
      </c>
      <c r="D19" s="18">
        <v>50</v>
      </c>
      <c r="E19" s="12"/>
      <c r="F19" s="13"/>
      <c r="G19" s="14">
        <f t="shared" si="0"/>
        <v>0</v>
      </c>
      <c r="H19" s="103">
        <f t="shared" si="1"/>
        <v>0</v>
      </c>
      <c r="I19" s="15"/>
      <c r="J19" s="209"/>
      <c r="K19" s="209"/>
      <c r="L19" s="209"/>
    </row>
    <row r="20" spans="1:13" ht="25.15" customHeight="1" x14ac:dyDescent="0.2">
      <c r="A20" s="136" t="s">
        <v>17</v>
      </c>
      <c r="B20" s="16" t="s">
        <v>280</v>
      </c>
      <c r="C20" s="17" t="s">
        <v>10</v>
      </c>
      <c r="D20" s="18">
        <v>400</v>
      </c>
      <c r="E20" s="12"/>
      <c r="F20" s="13"/>
      <c r="G20" s="14">
        <f t="shared" si="0"/>
        <v>0</v>
      </c>
      <c r="H20" s="103">
        <f t="shared" si="1"/>
        <v>0</v>
      </c>
      <c r="I20" s="15"/>
      <c r="J20" s="209"/>
      <c r="K20" s="209"/>
      <c r="L20" s="209"/>
      <c r="M20" s="134"/>
    </row>
    <row r="21" spans="1:13" ht="25.15" customHeight="1" x14ac:dyDescent="0.2">
      <c r="A21" s="136" t="s">
        <v>18</v>
      </c>
      <c r="B21" s="16" t="s">
        <v>431</v>
      </c>
      <c r="C21" s="17" t="s">
        <v>10</v>
      </c>
      <c r="D21" s="18">
        <v>50</v>
      </c>
      <c r="E21" s="12"/>
      <c r="F21" s="13"/>
      <c r="G21" s="14">
        <f t="shared" si="0"/>
        <v>0</v>
      </c>
      <c r="H21" s="103">
        <f t="shared" si="1"/>
        <v>0</v>
      </c>
      <c r="I21" s="15"/>
      <c r="J21" s="209"/>
      <c r="K21" s="209"/>
      <c r="L21" s="209"/>
    </row>
    <row r="22" spans="1:13" ht="25.15" customHeight="1" x14ac:dyDescent="0.2">
      <c r="A22" s="136" t="s">
        <v>20</v>
      </c>
      <c r="B22" s="131" t="s">
        <v>668</v>
      </c>
      <c r="C22" s="17" t="s">
        <v>10</v>
      </c>
      <c r="D22" s="18">
        <v>250</v>
      </c>
      <c r="E22" s="12"/>
      <c r="F22" s="13"/>
      <c r="G22" s="14">
        <f t="shared" si="0"/>
        <v>0</v>
      </c>
      <c r="H22" s="103">
        <f t="shared" si="1"/>
        <v>0</v>
      </c>
      <c r="I22" s="15"/>
      <c r="J22" s="209"/>
      <c r="K22" s="209"/>
      <c r="L22" s="209"/>
    </row>
    <row r="23" spans="1:13" ht="22.15" customHeight="1" x14ac:dyDescent="0.2">
      <c r="A23" s="136" t="s">
        <v>22</v>
      </c>
      <c r="B23" s="16" t="s">
        <v>322</v>
      </c>
      <c r="C23" s="17" t="s">
        <v>10</v>
      </c>
      <c r="D23" s="18">
        <v>100</v>
      </c>
      <c r="E23" s="12"/>
      <c r="F23" s="13"/>
      <c r="G23" s="14">
        <f t="shared" si="0"/>
        <v>0</v>
      </c>
      <c r="H23" s="103">
        <f t="shared" si="1"/>
        <v>0</v>
      </c>
      <c r="I23" s="15"/>
      <c r="J23" s="209"/>
      <c r="K23" s="209"/>
      <c r="L23" s="209"/>
    </row>
    <row r="24" spans="1:13" ht="22.15" customHeight="1" x14ac:dyDescent="0.2">
      <c r="A24" s="136" t="s">
        <v>28</v>
      </c>
      <c r="B24" s="16" t="s">
        <v>430</v>
      </c>
      <c r="C24" s="17" t="s">
        <v>10</v>
      </c>
      <c r="D24" s="18">
        <v>100</v>
      </c>
      <c r="E24" s="12"/>
      <c r="F24" s="13"/>
      <c r="G24" s="14">
        <f t="shared" si="0"/>
        <v>0</v>
      </c>
      <c r="H24" s="103">
        <f t="shared" si="1"/>
        <v>0</v>
      </c>
      <c r="I24" s="15"/>
      <c r="J24" s="209"/>
      <c r="K24" s="209"/>
      <c r="L24" s="209"/>
    </row>
    <row r="25" spans="1:13" ht="25.15" customHeight="1" x14ac:dyDescent="0.2">
      <c r="A25" s="136" t="s">
        <v>29</v>
      </c>
      <c r="B25" s="16" t="s">
        <v>19</v>
      </c>
      <c r="C25" s="17" t="s">
        <v>10</v>
      </c>
      <c r="D25" s="18">
        <v>30</v>
      </c>
      <c r="E25" s="12"/>
      <c r="F25" s="13"/>
      <c r="G25" s="14">
        <f t="shared" si="0"/>
        <v>0</v>
      </c>
      <c r="H25" s="103">
        <f t="shared" si="1"/>
        <v>0</v>
      </c>
      <c r="I25" s="15"/>
      <c r="J25" s="209"/>
      <c r="K25" s="209"/>
      <c r="L25" s="209"/>
    </row>
    <row r="26" spans="1:13" ht="25.15" customHeight="1" x14ac:dyDescent="0.2">
      <c r="A26" s="136" t="s">
        <v>30</v>
      </c>
      <c r="B26" s="16" t="s">
        <v>21</v>
      </c>
      <c r="C26" s="17" t="s">
        <v>10</v>
      </c>
      <c r="D26" s="18">
        <v>50</v>
      </c>
      <c r="E26" s="12"/>
      <c r="F26" s="13"/>
      <c r="G26" s="14">
        <f t="shared" si="0"/>
        <v>0</v>
      </c>
      <c r="H26" s="103">
        <f t="shared" si="1"/>
        <v>0</v>
      </c>
      <c r="I26" s="15"/>
      <c r="J26" s="209"/>
      <c r="K26" s="209"/>
      <c r="L26" s="209"/>
    </row>
    <row r="27" spans="1:13" ht="22.15" customHeight="1" x14ac:dyDescent="0.2">
      <c r="A27" s="136" t="s">
        <v>31</v>
      </c>
      <c r="B27" s="16" t="s">
        <v>283</v>
      </c>
      <c r="C27" s="17" t="s">
        <v>10</v>
      </c>
      <c r="D27" s="18">
        <v>50</v>
      </c>
      <c r="E27" s="12"/>
      <c r="F27" s="13"/>
      <c r="G27" s="14">
        <f t="shared" si="0"/>
        <v>0</v>
      </c>
      <c r="H27" s="103">
        <f t="shared" si="1"/>
        <v>0</v>
      </c>
      <c r="I27" s="15"/>
      <c r="J27" s="209"/>
      <c r="K27" s="209"/>
      <c r="L27" s="209"/>
    </row>
    <row r="28" spans="1:13" ht="22.15" customHeight="1" x14ac:dyDescent="0.2">
      <c r="A28" s="136" t="s">
        <v>32</v>
      </c>
      <c r="B28" s="16" t="s">
        <v>320</v>
      </c>
      <c r="C28" s="17" t="s">
        <v>10</v>
      </c>
      <c r="D28" s="18">
        <v>10</v>
      </c>
      <c r="E28" s="12"/>
      <c r="F28" s="13"/>
      <c r="G28" s="14">
        <f t="shared" si="0"/>
        <v>0</v>
      </c>
      <c r="H28" s="103">
        <f t="shared" si="1"/>
        <v>0</v>
      </c>
      <c r="I28" s="15"/>
      <c r="J28" s="209"/>
      <c r="K28" s="209"/>
      <c r="L28" s="209"/>
    </row>
    <row r="29" spans="1:13" ht="22.15" customHeight="1" x14ac:dyDescent="0.2">
      <c r="A29" s="136" t="s">
        <v>33</v>
      </c>
      <c r="B29" s="16" t="s">
        <v>321</v>
      </c>
      <c r="C29" s="17" t="s">
        <v>10</v>
      </c>
      <c r="D29" s="18">
        <v>20</v>
      </c>
      <c r="E29" s="12"/>
      <c r="F29" s="13"/>
      <c r="G29" s="14">
        <f t="shared" si="0"/>
        <v>0</v>
      </c>
      <c r="H29" s="103">
        <f t="shared" si="1"/>
        <v>0</v>
      </c>
      <c r="I29" s="15"/>
      <c r="J29" s="209"/>
      <c r="K29" s="209"/>
      <c r="L29" s="209"/>
    </row>
    <row r="30" spans="1:13" ht="22.15" customHeight="1" x14ac:dyDescent="0.2">
      <c r="A30" s="136" t="s">
        <v>34</v>
      </c>
      <c r="B30" s="16" t="s">
        <v>317</v>
      </c>
      <c r="C30" s="17" t="s">
        <v>10</v>
      </c>
      <c r="D30" s="18">
        <v>20</v>
      </c>
      <c r="E30" s="12"/>
      <c r="F30" s="13"/>
      <c r="G30" s="14">
        <f t="shared" si="0"/>
        <v>0</v>
      </c>
      <c r="H30" s="103">
        <f t="shared" si="1"/>
        <v>0</v>
      </c>
      <c r="I30" s="15"/>
      <c r="J30" s="209"/>
      <c r="K30" s="209"/>
      <c r="L30" s="209"/>
    </row>
    <row r="31" spans="1:13" ht="22.15" customHeight="1" x14ac:dyDescent="0.2">
      <c r="A31" s="136" t="s">
        <v>35</v>
      </c>
      <c r="B31" s="16" t="s">
        <v>23</v>
      </c>
      <c r="C31" s="17" t="s">
        <v>10</v>
      </c>
      <c r="D31" s="18">
        <v>100</v>
      </c>
      <c r="E31" s="12"/>
      <c r="F31" s="13"/>
      <c r="G31" s="14">
        <f t="shared" si="0"/>
        <v>0</v>
      </c>
      <c r="H31" s="103">
        <f t="shared" si="1"/>
        <v>0</v>
      </c>
      <c r="I31" s="15"/>
      <c r="J31" s="209"/>
      <c r="K31" s="209"/>
      <c r="L31" s="209"/>
    </row>
    <row r="32" spans="1:13" ht="22.15" customHeight="1" x14ac:dyDescent="0.2">
      <c r="A32" s="136" t="s">
        <v>36</v>
      </c>
      <c r="B32" s="16" t="s">
        <v>311</v>
      </c>
      <c r="C32" s="17" t="s">
        <v>10</v>
      </c>
      <c r="D32" s="18">
        <v>50</v>
      </c>
      <c r="E32" s="12"/>
      <c r="F32" s="13"/>
      <c r="G32" s="14">
        <f t="shared" si="0"/>
        <v>0</v>
      </c>
      <c r="H32" s="103">
        <f t="shared" si="1"/>
        <v>0</v>
      </c>
      <c r="I32" s="15"/>
      <c r="J32" s="209"/>
      <c r="K32" s="209"/>
      <c r="L32" s="209"/>
    </row>
    <row r="33" spans="1:12" ht="22.15" customHeight="1" x14ac:dyDescent="0.2">
      <c r="A33" s="136" t="s">
        <v>37</v>
      </c>
      <c r="B33" s="16" t="s">
        <v>318</v>
      </c>
      <c r="C33" s="17" t="s">
        <v>10</v>
      </c>
      <c r="D33" s="18">
        <v>150</v>
      </c>
      <c r="E33" s="12"/>
      <c r="F33" s="13"/>
      <c r="G33" s="14">
        <f t="shared" si="0"/>
        <v>0</v>
      </c>
      <c r="H33" s="103">
        <f t="shared" si="1"/>
        <v>0</v>
      </c>
      <c r="I33" s="15"/>
      <c r="J33" s="209"/>
      <c r="K33" s="209"/>
      <c r="L33" s="209"/>
    </row>
    <row r="34" spans="1:12" ht="22.15" customHeight="1" x14ac:dyDescent="0.2">
      <c r="A34" s="136" t="s">
        <v>38</v>
      </c>
      <c r="B34" s="19" t="s">
        <v>312</v>
      </c>
      <c r="C34" s="17" t="s">
        <v>10</v>
      </c>
      <c r="D34" s="69">
        <v>30</v>
      </c>
      <c r="E34" s="12"/>
      <c r="F34" s="13"/>
      <c r="G34" s="14">
        <f t="shared" si="0"/>
        <v>0</v>
      </c>
      <c r="H34" s="103">
        <f t="shared" si="1"/>
        <v>0</v>
      </c>
      <c r="I34" s="15"/>
      <c r="J34" s="209"/>
      <c r="K34" s="209"/>
      <c r="L34" s="209"/>
    </row>
    <row r="35" spans="1:12" ht="22.15" customHeight="1" x14ac:dyDescent="0.2">
      <c r="A35" s="136" t="s">
        <v>39</v>
      </c>
      <c r="B35" s="19" t="s">
        <v>313</v>
      </c>
      <c r="C35" s="55" t="s">
        <v>10</v>
      </c>
      <c r="D35" s="20">
        <v>100</v>
      </c>
      <c r="E35" s="12"/>
      <c r="F35" s="13"/>
      <c r="G35" s="14">
        <f t="shared" si="0"/>
        <v>0</v>
      </c>
      <c r="H35" s="103">
        <f t="shared" si="1"/>
        <v>0</v>
      </c>
      <c r="I35" s="15"/>
      <c r="J35" s="209"/>
      <c r="K35" s="209"/>
      <c r="L35" s="209"/>
    </row>
    <row r="36" spans="1:12" ht="22.15" customHeight="1" x14ac:dyDescent="0.2">
      <c r="A36" s="136" t="s">
        <v>40</v>
      </c>
      <c r="B36" s="19" t="s">
        <v>314</v>
      </c>
      <c r="C36" s="55" t="s">
        <v>10</v>
      </c>
      <c r="D36" s="20">
        <v>30</v>
      </c>
      <c r="E36" s="12"/>
      <c r="F36" s="13"/>
      <c r="G36" s="14">
        <f t="shared" si="0"/>
        <v>0</v>
      </c>
      <c r="H36" s="103">
        <f t="shared" si="1"/>
        <v>0</v>
      </c>
      <c r="I36" s="15"/>
      <c r="J36" s="209"/>
      <c r="K36" s="209"/>
      <c r="L36" s="209"/>
    </row>
    <row r="37" spans="1:12" ht="22.15" customHeight="1" x14ac:dyDescent="0.2">
      <c r="A37" s="136" t="s">
        <v>41</v>
      </c>
      <c r="B37" s="19" t="s">
        <v>315</v>
      </c>
      <c r="C37" s="55" t="s">
        <v>10</v>
      </c>
      <c r="D37" s="20">
        <v>60</v>
      </c>
      <c r="E37" s="12"/>
      <c r="F37" s="13"/>
      <c r="G37" s="14">
        <f t="shared" si="0"/>
        <v>0</v>
      </c>
      <c r="H37" s="103">
        <f t="shared" si="1"/>
        <v>0</v>
      </c>
      <c r="I37" s="15"/>
      <c r="J37" s="209"/>
      <c r="K37" s="209"/>
      <c r="L37" s="209"/>
    </row>
    <row r="38" spans="1:12" ht="22.15" customHeight="1" x14ac:dyDescent="0.2">
      <c r="A38" s="136" t="s">
        <v>42</v>
      </c>
      <c r="B38" s="19" t="s">
        <v>499</v>
      </c>
      <c r="C38" s="55" t="s">
        <v>10</v>
      </c>
      <c r="D38" s="20">
        <v>10</v>
      </c>
      <c r="E38" s="12"/>
      <c r="F38" s="13"/>
      <c r="G38" s="14">
        <f t="shared" si="0"/>
        <v>0</v>
      </c>
      <c r="H38" s="103">
        <f t="shared" si="1"/>
        <v>0</v>
      </c>
      <c r="I38" s="15"/>
      <c r="J38" s="209"/>
      <c r="K38" s="209"/>
      <c r="L38" s="209"/>
    </row>
    <row r="39" spans="1:12" ht="22.15" customHeight="1" x14ac:dyDescent="0.2">
      <c r="A39" s="136" t="s">
        <v>43</v>
      </c>
      <c r="B39" s="19" t="s">
        <v>319</v>
      </c>
      <c r="C39" s="55" t="s">
        <v>10</v>
      </c>
      <c r="D39" s="20">
        <v>10</v>
      </c>
      <c r="E39" s="12"/>
      <c r="F39" s="13"/>
      <c r="G39" s="14">
        <f t="shared" si="0"/>
        <v>0</v>
      </c>
      <c r="H39" s="103">
        <f t="shared" si="1"/>
        <v>0</v>
      </c>
      <c r="I39" s="15"/>
      <c r="J39" s="209"/>
      <c r="K39" s="209"/>
      <c r="L39" s="209"/>
    </row>
    <row r="40" spans="1:12" ht="22.15" customHeight="1" x14ac:dyDescent="0.2">
      <c r="A40" s="136" t="s">
        <v>51</v>
      </c>
      <c r="B40" s="16" t="s">
        <v>143</v>
      </c>
      <c r="C40" s="26" t="s">
        <v>144</v>
      </c>
      <c r="D40" s="26">
        <v>100</v>
      </c>
      <c r="E40" s="12"/>
      <c r="F40" s="13"/>
      <c r="G40" s="14">
        <f t="shared" si="0"/>
        <v>0</v>
      </c>
      <c r="H40" s="103">
        <f t="shared" si="1"/>
        <v>0</v>
      </c>
      <c r="I40" s="15"/>
      <c r="J40" s="209"/>
      <c r="K40" s="209"/>
      <c r="L40" s="209"/>
    </row>
    <row r="41" spans="1:12" ht="22.15" customHeight="1" x14ac:dyDescent="0.2">
      <c r="A41" s="136" t="s">
        <v>123</v>
      </c>
      <c r="B41" s="16" t="s">
        <v>1066</v>
      </c>
      <c r="C41" s="26" t="s">
        <v>10</v>
      </c>
      <c r="D41" s="26">
        <v>100</v>
      </c>
      <c r="E41" s="12"/>
      <c r="F41" s="13"/>
      <c r="G41" s="14">
        <f t="shared" si="0"/>
        <v>0</v>
      </c>
      <c r="H41" s="103">
        <f t="shared" si="1"/>
        <v>0</v>
      </c>
      <c r="I41" s="15"/>
      <c r="J41" s="209"/>
      <c r="K41" s="209"/>
      <c r="L41" s="209"/>
    </row>
    <row r="42" spans="1:12" ht="22.15" customHeight="1" x14ac:dyDescent="0.2">
      <c r="A42" s="136" t="s">
        <v>125</v>
      </c>
      <c r="B42" s="16" t="s">
        <v>316</v>
      </c>
      <c r="C42" s="26" t="s">
        <v>10</v>
      </c>
      <c r="D42" s="26">
        <v>60</v>
      </c>
      <c r="E42" s="12"/>
      <c r="F42" s="13"/>
      <c r="G42" s="14">
        <f t="shared" si="0"/>
        <v>0</v>
      </c>
      <c r="H42" s="103">
        <f t="shared" si="1"/>
        <v>0</v>
      </c>
      <c r="I42" s="15"/>
      <c r="J42" s="209"/>
      <c r="K42" s="209"/>
      <c r="L42" s="209"/>
    </row>
    <row r="43" spans="1:12" ht="22.15" customHeight="1" x14ac:dyDescent="0.2">
      <c r="A43" s="136" t="s">
        <v>126</v>
      </c>
      <c r="B43" s="16" t="s">
        <v>672</v>
      </c>
      <c r="C43" s="26" t="s">
        <v>10</v>
      </c>
      <c r="D43" s="26">
        <v>10</v>
      </c>
      <c r="E43" s="12"/>
      <c r="F43" s="13"/>
      <c r="G43" s="14">
        <f t="shared" si="0"/>
        <v>0</v>
      </c>
      <c r="H43" s="103">
        <f t="shared" si="1"/>
        <v>0</v>
      </c>
      <c r="I43" s="15"/>
      <c r="J43" s="209"/>
      <c r="K43" s="209"/>
      <c r="L43" s="209"/>
    </row>
    <row r="44" spans="1:12" ht="22.15" customHeight="1" x14ac:dyDescent="0.2">
      <c r="A44" s="136" t="s">
        <v>127</v>
      </c>
      <c r="B44" s="16" t="s">
        <v>671</v>
      </c>
      <c r="C44" s="26" t="s">
        <v>10</v>
      </c>
      <c r="D44" s="26">
        <v>10</v>
      </c>
      <c r="E44" s="12"/>
      <c r="F44" s="13"/>
      <c r="G44" s="14">
        <f t="shared" si="0"/>
        <v>0</v>
      </c>
      <c r="H44" s="103">
        <f t="shared" si="1"/>
        <v>0</v>
      </c>
      <c r="I44" s="15"/>
      <c r="J44" s="209"/>
      <c r="K44" s="209"/>
      <c r="L44" s="209"/>
    </row>
    <row r="45" spans="1:12" ht="22.15" customHeight="1" x14ac:dyDescent="0.2">
      <c r="A45" s="136" t="s">
        <v>129</v>
      </c>
      <c r="B45" s="16" t="s">
        <v>673</v>
      </c>
      <c r="C45" s="26" t="s">
        <v>10</v>
      </c>
      <c r="D45" s="26">
        <v>5</v>
      </c>
      <c r="E45" s="12"/>
      <c r="F45" s="13"/>
      <c r="G45" s="14">
        <f t="shared" si="0"/>
        <v>0</v>
      </c>
      <c r="H45" s="103">
        <f t="shared" si="1"/>
        <v>0</v>
      </c>
      <c r="I45" s="15"/>
      <c r="J45" s="209"/>
      <c r="K45" s="209"/>
      <c r="L45" s="209"/>
    </row>
    <row r="46" spans="1:12" ht="22.15" customHeight="1" x14ac:dyDescent="0.2">
      <c r="A46" s="137" t="s">
        <v>130</v>
      </c>
      <c r="B46" s="16" t="s">
        <v>670</v>
      </c>
      <c r="C46" s="26" t="s">
        <v>10</v>
      </c>
      <c r="D46" s="26">
        <v>10</v>
      </c>
      <c r="E46" s="12"/>
      <c r="F46" s="13"/>
      <c r="G46" s="14">
        <f t="shared" si="0"/>
        <v>0</v>
      </c>
      <c r="H46" s="103">
        <f t="shared" si="1"/>
        <v>0</v>
      </c>
      <c r="I46" s="15"/>
      <c r="J46" s="209"/>
      <c r="K46" s="209"/>
      <c r="L46" s="209"/>
    </row>
    <row r="47" spans="1:12" ht="22.15" customHeight="1" thickBot="1" x14ac:dyDescent="0.25">
      <c r="A47" s="57" t="s">
        <v>456</v>
      </c>
      <c r="B47" s="19" t="s">
        <v>284</v>
      </c>
      <c r="C47" s="44" t="s">
        <v>10</v>
      </c>
      <c r="D47" s="44">
        <v>10</v>
      </c>
      <c r="E47" s="75"/>
      <c r="F47" s="76"/>
      <c r="G47" s="77">
        <f t="shared" si="0"/>
        <v>0</v>
      </c>
      <c r="H47" s="104">
        <f t="shared" si="1"/>
        <v>0</v>
      </c>
      <c r="I47" s="15"/>
      <c r="J47" s="209"/>
      <c r="K47" s="209"/>
      <c r="L47" s="209"/>
    </row>
    <row r="48" spans="1:12" ht="22.15" customHeight="1" thickBot="1" x14ac:dyDescent="0.25">
      <c r="A48" s="29"/>
      <c r="B48" s="21"/>
      <c r="C48" s="21"/>
      <c r="D48" s="22"/>
      <c r="E48" s="22"/>
      <c r="F48" s="138" t="s">
        <v>24</v>
      </c>
      <c r="G48" s="115">
        <f>SUM(H13:H47)</f>
        <v>0</v>
      </c>
      <c r="H48" s="226"/>
      <c r="I48" s="209"/>
      <c r="J48" s="209"/>
      <c r="K48" s="209"/>
      <c r="L48" s="209"/>
    </row>
    <row r="49" spans="2:7" x14ac:dyDescent="0.2">
      <c r="E49" s="4"/>
      <c r="F49" s="4"/>
    </row>
    <row r="50" spans="2:7" x14ac:dyDescent="0.2">
      <c r="E50" s="4"/>
      <c r="F50" s="4"/>
    </row>
    <row r="51" spans="2:7" x14ac:dyDescent="0.2">
      <c r="E51" s="4"/>
      <c r="F51" s="4"/>
    </row>
    <row r="52" spans="2:7" x14ac:dyDescent="0.2">
      <c r="B52" s="3"/>
      <c r="C52" s="3" t="s">
        <v>607</v>
      </c>
      <c r="D52" s="2"/>
      <c r="E52" s="4"/>
      <c r="F52" s="4"/>
    </row>
    <row r="53" spans="2:7" x14ac:dyDescent="0.2">
      <c r="E53" s="4"/>
      <c r="F53" s="4"/>
    </row>
    <row r="54" spans="2:7" x14ac:dyDescent="0.2">
      <c r="E54" s="4"/>
      <c r="F54" s="4"/>
    </row>
    <row r="56" spans="2:7" x14ac:dyDescent="0.2">
      <c r="B56" s="2" t="s">
        <v>44</v>
      </c>
      <c r="C56" s="25"/>
      <c r="D56" s="2"/>
      <c r="E56" s="4"/>
      <c r="F56" s="4"/>
    </row>
    <row r="57" spans="2:7" x14ac:dyDescent="0.2">
      <c r="B57" s="1" t="s">
        <v>145</v>
      </c>
      <c r="C57" s="25"/>
      <c r="D57" s="2"/>
      <c r="E57" s="4"/>
      <c r="F57" s="4"/>
    </row>
    <row r="58" spans="2:7" x14ac:dyDescent="0.2">
      <c r="B58" s="1" t="s">
        <v>146</v>
      </c>
      <c r="E58" s="4"/>
      <c r="F58" s="4"/>
      <c r="G58" s="94"/>
    </row>
    <row r="59" spans="2:7" x14ac:dyDescent="0.2">
      <c r="B59" s="1" t="s">
        <v>147</v>
      </c>
    </row>
    <row r="60" spans="2:7" x14ac:dyDescent="0.2">
      <c r="B60" s="1" t="s">
        <v>148</v>
      </c>
    </row>
    <row r="61" spans="2:7" x14ac:dyDescent="0.2">
      <c r="B61" s="1" t="s">
        <v>149</v>
      </c>
    </row>
    <row r="64" spans="2:7" x14ac:dyDescent="0.2">
      <c r="B64" s="1" t="s">
        <v>25</v>
      </c>
      <c r="F64" s="1" t="s">
        <v>26</v>
      </c>
    </row>
  </sheetData>
  <protectedRanges>
    <protectedRange sqref="C58:D58" name="Obseg3"/>
    <protectedRange sqref="E13:F47" name="Obseg1"/>
  </protectedRanges>
  <mergeCells count="1">
    <mergeCell ref="A7:H7"/>
  </mergeCells>
  <pageMargins left="0.74803149606299213" right="0.74803149606299213" top="0.98425196850393704" bottom="0.98425196850393704" header="0" footer="0"/>
  <pageSetup paperSize="9" scale="59"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9"/>
  <sheetViews>
    <sheetView showWhiteSpace="0" zoomScaleNormal="100" workbookViewId="0">
      <selection activeCell="G3" sqref="G3"/>
    </sheetView>
  </sheetViews>
  <sheetFormatPr defaultRowHeight="12.75" x14ac:dyDescent="0.2"/>
  <cols>
    <col min="1" max="1" width="5" style="1" customWidth="1"/>
    <col min="2" max="2" width="32.28515625" style="1" customWidth="1"/>
    <col min="3" max="3" width="7.42578125" style="1" customWidth="1"/>
    <col min="4" max="4" width="18.42578125" style="1" customWidth="1"/>
    <col min="5" max="5" width="15.7109375" style="1" customWidth="1"/>
    <col min="6" max="6" width="8.7109375" style="1" customWidth="1"/>
    <col min="7" max="7" width="20.42578125" style="1" customWidth="1"/>
    <col min="8" max="9" width="19" style="1" customWidth="1"/>
    <col min="10" max="10" width="23.28515625" style="1" customWidth="1"/>
    <col min="11" max="11" width="26.5703125" style="1" customWidth="1"/>
    <col min="12" max="12" width="19.7109375" style="1" customWidth="1"/>
    <col min="13" max="257" width="9.28515625" style="1"/>
    <col min="258" max="258" width="5" style="1" customWidth="1"/>
    <col min="259" max="259" width="32.28515625" style="1" customWidth="1"/>
    <col min="260" max="260" width="7.42578125" style="1" customWidth="1"/>
    <col min="261" max="261" width="18.42578125" style="1" customWidth="1"/>
    <col min="262" max="262" width="20.42578125" style="1" customWidth="1"/>
    <col min="263" max="263" width="8.7109375" style="1" customWidth="1"/>
    <col min="264" max="264" width="20.42578125" style="1" customWidth="1"/>
    <col min="265" max="265" width="19" style="1" customWidth="1"/>
    <col min="266" max="513" width="9.28515625" style="1"/>
    <col min="514" max="514" width="5" style="1" customWidth="1"/>
    <col min="515" max="515" width="32.28515625" style="1" customWidth="1"/>
    <col min="516" max="516" width="7.42578125" style="1" customWidth="1"/>
    <col min="517" max="517" width="18.42578125" style="1" customWidth="1"/>
    <col min="518" max="518" width="20.42578125" style="1" customWidth="1"/>
    <col min="519" max="519" width="8.7109375" style="1" customWidth="1"/>
    <col min="520" max="520" width="20.42578125" style="1" customWidth="1"/>
    <col min="521" max="521" width="19" style="1" customWidth="1"/>
    <col min="522" max="769" width="9.28515625" style="1"/>
    <col min="770" max="770" width="5" style="1" customWidth="1"/>
    <col min="771" max="771" width="32.28515625" style="1" customWidth="1"/>
    <col min="772" max="772" width="7.42578125" style="1" customWidth="1"/>
    <col min="773" max="773" width="18.42578125" style="1" customWidth="1"/>
    <col min="774" max="774" width="20.42578125" style="1" customWidth="1"/>
    <col min="775" max="775" width="8.7109375" style="1" customWidth="1"/>
    <col min="776" max="776" width="20.42578125" style="1" customWidth="1"/>
    <col min="777" max="777" width="19" style="1" customWidth="1"/>
    <col min="778" max="1025" width="9.28515625" style="1"/>
    <col min="1026" max="1026" width="5" style="1" customWidth="1"/>
    <col min="1027" max="1027" width="32.28515625" style="1" customWidth="1"/>
    <col min="1028" max="1028" width="7.42578125" style="1" customWidth="1"/>
    <col min="1029" max="1029" width="18.42578125" style="1" customWidth="1"/>
    <col min="1030" max="1030" width="20.42578125" style="1" customWidth="1"/>
    <col min="1031" max="1031" width="8.7109375" style="1" customWidth="1"/>
    <col min="1032" max="1032" width="20.42578125" style="1" customWidth="1"/>
    <col min="1033" max="1033" width="19" style="1" customWidth="1"/>
    <col min="1034" max="1281" width="9.28515625" style="1"/>
    <col min="1282" max="1282" width="5" style="1" customWidth="1"/>
    <col min="1283" max="1283" width="32.28515625" style="1" customWidth="1"/>
    <col min="1284" max="1284" width="7.42578125" style="1" customWidth="1"/>
    <col min="1285" max="1285" width="18.42578125" style="1" customWidth="1"/>
    <col min="1286" max="1286" width="20.42578125" style="1" customWidth="1"/>
    <col min="1287" max="1287" width="8.7109375" style="1" customWidth="1"/>
    <col min="1288" max="1288" width="20.42578125" style="1" customWidth="1"/>
    <col min="1289" max="1289" width="19" style="1" customWidth="1"/>
    <col min="1290" max="1537" width="9.28515625" style="1"/>
    <col min="1538" max="1538" width="5" style="1" customWidth="1"/>
    <col min="1539" max="1539" width="32.28515625" style="1" customWidth="1"/>
    <col min="1540" max="1540" width="7.42578125" style="1" customWidth="1"/>
    <col min="1541" max="1541" width="18.42578125" style="1" customWidth="1"/>
    <col min="1542" max="1542" width="20.42578125" style="1" customWidth="1"/>
    <col min="1543" max="1543" width="8.7109375" style="1" customWidth="1"/>
    <col min="1544" max="1544" width="20.42578125" style="1" customWidth="1"/>
    <col min="1545" max="1545" width="19" style="1" customWidth="1"/>
    <col min="1546" max="1793" width="9.28515625" style="1"/>
    <col min="1794" max="1794" width="5" style="1" customWidth="1"/>
    <col min="1795" max="1795" width="32.28515625" style="1" customWidth="1"/>
    <col min="1796" max="1796" width="7.42578125" style="1" customWidth="1"/>
    <col min="1797" max="1797" width="18.42578125" style="1" customWidth="1"/>
    <col min="1798" max="1798" width="20.42578125" style="1" customWidth="1"/>
    <col min="1799" max="1799" width="8.7109375" style="1" customWidth="1"/>
    <col min="1800" max="1800" width="20.42578125" style="1" customWidth="1"/>
    <col min="1801" max="1801" width="19" style="1" customWidth="1"/>
    <col min="1802" max="2049" width="9.28515625" style="1"/>
    <col min="2050" max="2050" width="5" style="1" customWidth="1"/>
    <col min="2051" max="2051" width="32.28515625" style="1" customWidth="1"/>
    <col min="2052" max="2052" width="7.42578125" style="1" customWidth="1"/>
    <col min="2053" max="2053" width="18.42578125" style="1" customWidth="1"/>
    <col min="2054" max="2054" width="20.42578125" style="1" customWidth="1"/>
    <col min="2055" max="2055" width="8.7109375" style="1" customWidth="1"/>
    <col min="2056" max="2056" width="20.42578125" style="1" customWidth="1"/>
    <col min="2057" max="2057" width="19" style="1" customWidth="1"/>
    <col min="2058" max="2305" width="9.28515625" style="1"/>
    <col min="2306" max="2306" width="5" style="1" customWidth="1"/>
    <col min="2307" max="2307" width="32.28515625" style="1" customWidth="1"/>
    <col min="2308" max="2308" width="7.42578125" style="1" customWidth="1"/>
    <col min="2309" max="2309" width="18.42578125" style="1" customWidth="1"/>
    <col min="2310" max="2310" width="20.42578125" style="1" customWidth="1"/>
    <col min="2311" max="2311" width="8.7109375" style="1" customWidth="1"/>
    <col min="2312" max="2312" width="20.42578125" style="1" customWidth="1"/>
    <col min="2313" max="2313" width="19" style="1" customWidth="1"/>
    <col min="2314" max="2561" width="9.28515625" style="1"/>
    <col min="2562" max="2562" width="5" style="1" customWidth="1"/>
    <col min="2563" max="2563" width="32.28515625" style="1" customWidth="1"/>
    <col min="2564" max="2564" width="7.42578125" style="1" customWidth="1"/>
    <col min="2565" max="2565" width="18.42578125" style="1" customWidth="1"/>
    <col min="2566" max="2566" width="20.42578125" style="1" customWidth="1"/>
    <col min="2567" max="2567" width="8.7109375" style="1" customWidth="1"/>
    <col min="2568" max="2568" width="20.42578125" style="1" customWidth="1"/>
    <col min="2569" max="2569" width="19" style="1" customWidth="1"/>
    <col min="2570" max="2817" width="9.28515625" style="1"/>
    <col min="2818" max="2818" width="5" style="1" customWidth="1"/>
    <col min="2819" max="2819" width="32.28515625" style="1" customWidth="1"/>
    <col min="2820" max="2820" width="7.42578125" style="1" customWidth="1"/>
    <col min="2821" max="2821" width="18.42578125" style="1" customWidth="1"/>
    <col min="2822" max="2822" width="20.42578125" style="1" customWidth="1"/>
    <col min="2823" max="2823" width="8.7109375" style="1" customWidth="1"/>
    <col min="2824" max="2824" width="20.42578125" style="1" customWidth="1"/>
    <col min="2825" max="2825" width="19" style="1" customWidth="1"/>
    <col min="2826" max="3073" width="9.28515625" style="1"/>
    <col min="3074" max="3074" width="5" style="1" customWidth="1"/>
    <col min="3075" max="3075" width="32.28515625" style="1" customWidth="1"/>
    <col min="3076" max="3076" width="7.42578125" style="1" customWidth="1"/>
    <col min="3077" max="3077" width="18.42578125" style="1" customWidth="1"/>
    <col min="3078" max="3078" width="20.42578125" style="1" customWidth="1"/>
    <col min="3079" max="3079" width="8.7109375" style="1" customWidth="1"/>
    <col min="3080" max="3080" width="20.42578125" style="1" customWidth="1"/>
    <col min="3081" max="3081" width="19" style="1" customWidth="1"/>
    <col min="3082" max="3329" width="9.28515625" style="1"/>
    <col min="3330" max="3330" width="5" style="1" customWidth="1"/>
    <col min="3331" max="3331" width="32.28515625" style="1" customWidth="1"/>
    <col min="3332" max="3332" width="7.42578125" style="1" customWidth="1"/>
    <col min="3333" max="3333" width="18.42578125" style="1" customWidth="1"/>
    <col min="3334" max="3334" width="20.42578125" style="1" customWidth="1"/>
    <col min="3335" max="3335" width="8.7109375" style="1" customWidth="1"/>
    <col min="3336" max="3336" width="20.42578125" style="1" customWidth="1"/>
    <col min="3337" max="3337" width="19" style="1" customWidth="1"/>
    <col min="3338" max="3585" width="9.28515625" style="1"/>
    <col min="3586" max="3586" width="5" style="1" customWidth="1"/>
    <col min="3587" max="3587" width="32.28515625" style="1" customWidth="1"/>
    <col min="3588" max="3588" width="7.42578125" style="1" customWidth="1"/>
    <col min="3589" max="3589" width="18.42578125" style="1" customWidth="1"/>
    <col min="3590" max="3590" width="20.42578125" style="1" customWidth="1"/>
    <col min="3591" max="3591" width="8.7109375" style="1" customWidth="1"/>
    <col min="3592" max="3592" width="20.42578125" style="1" customWidth="1"/>
    <col min="3593" max="3593" width="19" style="1" customWidth="1"/>
    <col min="3594" max="3841" width="9.28515625" style="1"/>
    <col min="3842" max="3842" width="5" style="1" customWidth="1"/>
    <col min="3843" max="3843" width="32.28515625" style="1" customWidth="1"/>
    <col min="3844" max="3844" width="7.42578125" style="1" customWidth="1"/>
    <col min="3845" max="3845" width="18.42578125" style="1" customWidth="1"/>
    <col min="3846" max="3846" width="20.42578125" style="1" customWidth="1"/>
    <col min="3847" max="3847" width="8.7109375" style="1" customWidth="1"/>
    <col min="3848" max="3848" width="20.42578125" style="1" customWidth="1"/>
    <col min="3849" max="3849" width="19" style="1" customWidth="1"/>
    <col min="3850" max="4097" width="9.28515625" style="1"/>
    <col min="4098" max="4098" width="5" style="1" customWidth="1"/>
    <col min="4099" max="4099" width="32.28515625" style="1" customWidth="1"/>
    <col min="4100" max="4100" width="7.42578125" style="1" customWidth="1"/>
    <col min="4101" max="4101" width="18.42578125" style="1" customWidth="1"/>
    <col min="4102" max="4102" width="20.42578125" style="1" customWidth="1"/>
    <col min="4103" max="4103" width="8.7109375" style="1" customWidth="1"/>
    <col min="4104" max="4104" width="20.42578125" style="1" customWidth="1"/>
    <col min="4105" max="4105" width="19" style="1" customWidth="1"/>
    <col min="4106" max="4353" width="9.28515625" style="1"/>
    <col min="4354" max="4354" width="5" style="1" customWidth="1"/>
    <col min="4355" max="4355" width="32.28515625" style="1" customWidth="1"/>
    <col min="4356" max="4356" width="7.42578125" style="1" customWidth="1"/>
    <col min="4357" max="4357" width="18.42578125" style="1" customWidth="1"/>
    <col min="4358" max="4358" width="20.42578125" style="1" customWidth="1"/>
    <col min="4359" max="4359" width="8.7109375" style="1" customWidth="1"/>
    <col min="4360" max="4360" width="20.42578125" style="1" customWidth="1"/>
    <col min="4361" max="4361" width="19" style="1" customWidth="1"/>
    <col min="4362" max="4609" width="9.28515625" style="1"/>
    <col min="4610" max="4610" width="5" style="1" customWidth="1"/>
    <col min="4611" max="4611" width="32.28515625" style="1" customWidth="1"/>
    <col min="4612" max="4612" width="7.42578125" style="1" customWidth="1"/>
    <col min="4613" max="4613" width="18.42578125" style="1" customWidth="1"/>
    <col min="4614" max="4614" width="20.42578125" style="1" customWidth="1"/>
    <col min="4615" max="4615" width="8.7109375" style="1" customWidth="1"/>
    <col min="4616" max="4616" width="20.42578125" style="1" customWidth="1"/>
    <col min="4617" max="4617" width="19" style="1" customWidth="1"/>
    <col min="4618" max="4865" width="9.28515625" style="1"/>
    <col min="4866" max="4866" width="5" style="1" customWidth="1"/>
    <col min="4867" max="4867" width="32.28515625" style="1" customWidth="1"/>
    <col min="4868" max="4868" width="7.42578125" style="1" customWidth="1"/>
    <col min="4869" max="4869" width="18.42578125" style="1" customWidth="1"/>
    <col min="4870" max="4870" width="20.42578125" style="1" customWidth="1"/>
    <col min="4871" max="4871" width="8.7109375" style="1" customWidth="1"/>
    <col min="4872" max="4872" width="20.42578125" style="1" customWidth="1"/>
    <col min="4873" max="4873" width="19" style="1" customWidth="1"/>
    <col min="4874" max="5121" width="9.28515625" style="1"/>
    <col min="5122" max="5122" width="5" style="1" customWidth="1"/>
    <col min="5123" max="5123" width="32.28515625" style="1" customWidth="1"/>
    <col min="5124" max="5124" width="7.42578125" style="1" customWidth="1"/>
    <col min="5125" max="5125" width="18.42578125" style="1" customWidth="1"/>
    <col min="5126" max="5126" width="20.42578125" style="1" customWidth="1"/>
    <col min="5127" max="5127" width="8.7109375" style="1" customWidth="1"/>
    <col min="5128" max="5128" width="20.42578125" style="1" customWidth="1"/>
    <col min="5129" max="5129" width="19" style="1" customWidth="1"/>
    <col min="5130" max="5377" width="9.28515625" style="1"/>
    <col min="5378" max="5378" width="5" style="1" customWidth="1"/>
    <col min="5379" max="5379" width="32.28515625" style="1" customWidth="1"/>
    <col min="5380" max="5380" width="7.42578125" style="1" customWidth="1"/>
    <col min="5381" max="5381" width="18.42578125" style="1" customWidth="1"/>
    <col min="5382" max="5382" width="20.42578125" style="1" customWidth="1"/>
    <col min="5383" max="5383" width="8.7109375" style="1" customWidth="1"/>
    <col min="5384" max="5384" width="20.42578125" style="1" customWidth="1"/>
    <col min="5385" max="5385" width="19" style="1" customWidth="1"/>
    <col min="5386" max="5633" width="9.28515625" style="1"/>
    <col min="5634" max="5634" width="5" style="1" customWidth="1"/>
    <col min="5635" max="5635" width="32.28515625" style="1" customWidth="1"/>
    <col min="5636" max="5636" width="7.42578125" style="1" customWidth="1"/>
    <col min="5637" max="5637" width="18.42578125" style="1" customWidth="1"/>
    <col min="5638" max="5638" width="20.42578125" style="1" customWidth="1"/>
    <col min="5639" max="5639" width="8.7109375" style="1" customWidth="1"/>
    <col min="5640" max="5640" width="20.42578125" style="1" customWidth="1"/>
    <col min="5641" max="5641" width="19" style="1" customWidth="1"/>
    <col min="5642" max="5889" width="9.28515625" style="1"/>
    <col min="5890" max="5890" width="5" style="1" customWidth="1"/>
    <col min="5891" max="5891" width="32.28515625" style="1" customWidth="1"/>
    <col min="5892" max="5892" width="7.42578125" style="1" customWidth="1"/>
    <col min="5893" max="5893" width="18.42578125" style="1" customWidth="1"/>
    <col min="5894" max="5894" width="20.42578125" style="1" customWidth="1"/>
    <col min="5895" max="5895" width="8.7109375" style="1" customWidth="1"/>
    <col min="5896" max="5896" width="20.42578125" style="1" customWidth="1"/>
    <col min="5897" max="5897" width="19" style="1" customWidth="1"/>
    <col min="5898" max="6145" width="9.28515625" style="1"/>
    <col min="6146" max="6146" width="5" style="1" customWidth="1"/>
    <col min="6147" max="6147" width="32.28515625" style="1" customWidth="1"/>
    <col min="6148" max="6148" width="7.42578125" style="1" customWidth="1"/>
    <col min="6149" max="6149" width="18.42578125" style="1" customWidth="1"/>
    <col min="6150" max="6150" width="20.42578125" style="1" customWidth="1"/>
    <col min="6151" max="6151" width="8.7109375" style="1" customWidth="1"/>
    <col min="6152" max="6152" width="20.42578125" style="1" customWidth="1"/>
    <col min="6153" max="6153" width="19" style="1" customWidth="1"/>
    <col min="6154" max="6401" width="9.28515625" style="1"/>
    <col min="6402" max="6402" width="5" style="1" customWidth="1"/>
    <col min="6403" max="6403" width="32.28515625" style="1" customWidth="1"/>
    <col min="6404" max="6404" width="7.42578125" style="1" customWidth="1"/>
    <col min="6405" max="6405" width="18.42578125" style="1" customWidth="1"/>
    <col min="6406" max="6406" width="20.42578125" style="1" customWidth="1"/>
    <col min="6407" max="6407" width="8.7109375" style="1" customWidth="1"/>
    <col min="6408" max="6408" width="20.42578125" style="1" customWidth="1"/>
    <col min="6409" max="6409" width="19" style="1" customWidth="1"/>
    <col min="6410" max="6657" width="9.28515625" style="1"/>
    <col min="6658" max="6658" width="5" style="1" customWidth="1"/>
    <col min="6659" max="6659" width="32.28515625" style="1" customWidth="1"/>
    <col min="6660" max="6660" width="7.42578125" style="1" customWidth="1"/>
    <col min="6661" max="6661" width="18.42578125" style="1" customWidth="1"/>
    <col min="6662" max="6662" width="20.42578125" style="1" customWidth="1"/>
    <col min="6663" max="6663" width="8.7109375" style="1" customWidth="1"/>
    <col min="6664" max="6664" width="20.42578125" style="1" customWidth="1"/>
    <col min="6665" max="6665" width="19" style="1" customWidth="1"/>
    <col min="6666" max="6913" width="9.28515625" style="1"/>
    <col min="6914" max="6914" width="5" style="1" customWidth="1"/>
    <col min="6915" max="6915" width="32.28515625" style="1" customWidth="1"/>
    <col min="6916" max="6916" width="7.42578125" style="1" customWidth="1"/>
    <col min="6917" max="6917" width="18.42578125" style="1" customWidth="1"/>
    <col min="6918" max="6918" width="20.42578125" style="1" customWidth="1"/>
    <col min="6919" max="6919" width="8.7109375" style="1" customWidth="1"/>
    <col min="6920" max="6920" width="20.42578125" style="1" customWidth="1"/>
    <col min="6921" max="6921" width="19" style="1" customWidth="1"/>
    <col min="6922" max="7169" width="9.28515625" style="1"/>
    <col min="7170" max="7170" width="5" style="1" customWidth="1"/>
    <col min="7171" max="7171" width="32.28515625" style="1" customWidth="1"/>
    <col min="7172" max="7172" width="7.42578125" style="1" customWidth="1"/>
    <col min="7173" max="7173" width="18.42578125" style="1" customWidth="1"/>
    <col min="7174" max="7174" width="20.42578125" style="1" customWidth="1"/>
    <col min="7175" max="7175" width="8.7109375" style="1" customWidth="1"/>
    <col min="7176" max="7176" width="20.42578125" style="1" customWidth="1"/>
    <col min="7177" max="7177" width="19" style="1" customWidth="1"/>
    <col min="7178" max="7425" width="9.28515625" style="1"/>
    <col min="7426" max="7426" width="5" style="1" customWidth="1"/>
    <col min="7427" max="7427" width="32.28515625" style="1" customWidth="1"/>
    <col min="7428" max="7428" width="7.42578125" style="1" customWidth="1"/>
    <col min="7429" max="7429" width="18.42578125" style="1" customWidth="1"/>
    <col min="7430" max="7430" width="20.42578125" style="1" customWidth="1"/>
    <col min="7431" max="7431" width="8.7109375" style="1" customWidth="1"/>
    <col min="7432" max="7432" width="20.42578125" style="1" customWidth="1"/>
    <col min="7433" max="7433" width="19" style="1" customWidth="1"/>
    <col min="7434" max="7681" width="9.28515625" style="1"/>
    <col min="7682" max="7682" width="5" style="1" customWidth="1"/>
    <col min="7683" max="7683" width="32.28515625" style="1" customWidth="1"/>
    <col min="7684" max="7684" width="7.42578125" style="1" customWidth="1"/>
    <col min="7685" max="7685" width="18.42578125" style="1" customWidth="1"/>
    <col min="7686" max="7686" width="20.42578125" style="1" customWidth="1"/>
    <col min="7687" max="7687" width="8.7109375" style="1" customWidth="1"/>
    <col min="7688" max="7688" width="20.42578125" style="1" customWidth="1"/>
    <col min="7689" max="7689" width="19" style="1" customWidth="1"/>
    <col min="7690" max="7937" width="9.28515625" style="1"/>
    <col min="7938" max="7938" width="5" style="1" customWidth="1"/>
    <col min="7939" max="7939" width="32.28515625" style="1" customWidth="1"/>
    <col min="7940" max="7940" width="7.42578125" style="1" customWidth="1"/>
    <col min="7941" max="7941" width="18.42578125" style="1" customWidth="1"/>
    <col min="7942" max="7942" width="20.42578125" style="1" customWidth="1"/>
    <col min="7943" max="7943" width="8.7109375" style="1" customWidth="1"/>
    <col min="7944" max="7944" width="20.42578125" style="1" customWidth="1"/>
    <col min="7945" max="7945" width="19" style="1" customWidth="1"/>
    <col min="7946" max="8193" width="9.28515625" style="1"/>
    <col min="8194" max="8194" width="5" style="1" customWidth="1"/>
    <col min="8195" max="8195" width="32.28515625" style="1" customWidth="1"/>
    <col min="8196" max="8196" width="7.42578125" style="1" customWidth="1"/>
    <col min="8197" max="8197" width="18.42578125" style="1" customWidth="1"/>
    <col min="8198" max="8198" width="20.42578125" style="1" customWidth="1"/>
    <col min="8199" max="8199" width="8.7109375" style="1" customWidth="1"/>
    <col min="8200" max="8200" width="20.42578125" style="1" customWidth="1"/>
    <col min="8201" max="8201" width="19" style="1" customWidth="1"/>
    <col min="8202" max="8449" width="9.28515625" style="1"/>
    <col min="8450" max="8450" width="5" style="1" customWidth="1"/>
    <col min="8451" max="8451" width="32.28515625" style="1" customWidth="1"/>
    <col min="8452" max="8452" width="7.42578125" style="1" customWidth="1"/>
    <col min="8453" max="8453" width="18.42578125" style="1" customWidth="1"/>
    <col min="8454" max="8454" width="20.42578125" style="1" customWidth="1"/>
    <col min="8455" max="8455" width="8.7109375" style="1" customWidth="1"/>
    <col min="8456" max="8456" width="20.42578125" style="1" customWidth="1"/>
    <col min="8457" max="8457" width="19" style="1" customWidth="1"/>
    <col min="8458" max="8705" width="9.28515625" style="1"/>
    <col min="8706" max="8706" width="5" style="1" customWidth="1"/>
    <col min="8707" max="8707" width="32.28515625" style="1" customWidth="1"/>
    <col min="8708" max="8708" width="7.42578125" style="1" customWidth="1"/>
    <col min="8709" max="8709" width="18.42578125" style="1" customWidth="1"/>
    <col min="8710" max="8710" width="20.42578125" style="1" customWidth="1"/>
    <col min="8711" max="8711" width="8.7109375" style="1" customWidth="1"/>
    <col min="8712" max="8712" width="20.42578125" style="1" customWidth="1"/>
    <col min="8713" max="8713" width="19" style="1" customWidth="1"/>
    <col min="8714" max="8961" width="9.28515625" style="1"/>
    <col min="8962" max="8962" width="5" style="1" customWidth="1"/>
    <col min="8963" max="8963" width="32.28515625" style="1" customWidth="1"/>
    <col min="8964" max="8964" width="7.42578125" style="1" customWidth="1"/>
    <col min="8965" max="8965" width="18.42578125" style="1" customWidth="1"/>
    <col min="8966" max="8966" width="20.42578125" style="1" customWidth="1"/>
    <col min="8967" max="8967" width="8.7109375" style="1" customWidth="1"/>
    <col min="8968" max="8968" width="20.42578125" style="1" customWidth="1"/>
    <col min="8969" max="8969" width="19" style="1" customWidth="1"/>
    <col min="8970" max="9217" width="9.28515625" style="1"/>
    <col min="9218" max="9218" width="5" style="1" customWidth="1"/>
    <col min="9219" max="9219" width="32.28515625" style="1" customWidth="1"/>
    <col min="9220" max="9220" width="7.42578125" style="1" customWidth="1"/>
    <col min="9221" max="9221" width="18.42578125" style="1" customWidth="1"/>
    <col min="9222" max="9222" width="20.42578125" style="1" customWidth="1"/>
    <col min="9223" max="9223" width="8.7109375" style="1" customWidth="1"/>
    <col min="9224" max="9224" width="20.42578125" style="1" customWidth="1"/>
    <col min="9225" max="9225" width="19" style="1" customWidth="1"/>
    <col min="9226" max="9473" width="9.28515625" style="1"/>
    <col min="9474" max="9474" width="5" style="1" customWidth="1"/>
    <col min="9475" max="9475" width="32.28515625" style="1" customWidth="1"/>
    <col min="9476" max="9476" width="7.42578125" style="1" customWidth="1"/>
    <col min="9477" max="9477" width="18.42578125" style="1" customWidth="1"/>
    <col min="9478" max="9478" width="20.42578125" style="1" customWidth="1"/>
    <col min="9479" max="9479" width="8.7109375" style="1" customWidth="1"/>
    <col min="9480" max="9480" width="20.42578125" style="1" customWidth="1"/>
    <col min="9481" max="9481" width="19" style="1" customWidth="1"/>
    <col min="9482" max="9729" width="9.28515625" style="1"/>
    <col min="9730" max="9730" width="5" style="1" customWidth="1"/>
    <col min="9731" max="9731" width="32.28515625" style="1" customWidth="1"/>
    <col min="9732" max="9732" width="7.42578125" style="1" customWidth="1"/>
    <col min="9733" max="9733" width="18.42578125" style="1" customWidth="1"/>
    <col min="9734" max="9734" width="20.42578125" style="1" customWidth="1"/>
    <col min="9735" max="9735" width="8.7109375" style="1" customWidth="1"/>
    <col min="9736" max="9736" width="20.42578125" style="1" customWidth="1"/>
    <col min="9737" max="9737" width="19" style="1" customWidth="1"/>
    <col min="9738" max="9985" width="9.28515625" style="1"/>
    <col min="9986" max="9986" width="5" style="1" customWidth="1"/>
    <col min="9987" max="9987" width="32.28515625" style="1" customWidth="1"/>
    <col min="9988" max="9988" width="7.42578125" style="1" customWidth="1"/>
    <col min="9989" max="9989" width="18.42578125" style="1" customWidth="1"/>
    <col min="9990" max="9990" width="20.42578125" style="1" customWidth="1"/>
    <col min="9991" max="9991" width="8.7109375" style="1" customWidth="1"/>
    <col min="9992" max="9992" width="20.42578125" style="1" customWidth="1"/>
    <col min="9993" max="9993" width="19" style="1" customWidth="1"/>
    <col min="9994" max="10241" width="9.28515625" style="1"/>
    <col min="10242" max="10242" width="5" style="1" customWidth="1"/>
    <col min="10243" max="10243" width="32.28515625" style="1" customWidth="1"/>
    <col min="10244" max="10244" width="7.42578125" style="1" customWidth="1"/>
    <col min="10245" max="10245" width="18.42578125" style="1" customWidth="1"/>
    <col min="10246" max="10246" width="20.42578125" style="1" customWidth="1"/>
    <col min="10247" max="10247" width="8.7109375" style="1" customWidth="1"/>
    <col min="10248" max="10248" width="20.42578125" style="1" customWidth="1"/>
    <col min="10249" max="10249" width="19" style="1" customWidth="1"/>
    <col min="10250" max="10497" width="9.28515625" style="1"/>
    <col min="10498" max="10498" width="5" style="1" customWidth="1"/>
    <col min="10499" max="10499" width="32.28515625" style="1" customWidth="1"/>
    <col min="10500" max="10500" width="7.42578125" style="1" customWidth="1"/>
    <col min="10501" max="10501" width="18.42578125" style="1" customWidth="1"/>
    <col min="10502" max="10502" width="20.42578125" style="1" customWidth="1"/>
    <col min="10503" max="10503" width="8.7109375" style="1" customWidth="1"/>
    <col min="10504" max="10504" width="20.42578125" style="1" customWidth="1"/>
    <col min="10505" max="10505" width="19" style="1" customWidth="1"/>
    <col min="10506" max="10753" width="9.28515625" style="1"/>
    <col min="10754" max="10754" width="5" style="1" customWidth="1"/>
    <col min="10755" max="10755" width="32.28515625" style="1" customWidth="1"/>
    <col min="10756" max="10756" width="7.42578125" style="1" customWidth="1"/>
    <col min="10757" max="10757" width="18.42578125" style="1" customWidth="1"/>
    <col min="10758" max="10758" width="20.42578125" style="1" customWidth="1"/>
    <col min="10759" max="10759" width="8.7109375" style="1" customWidth="1"/>
    <col min="10760" max="10760" width="20.42578125" style="1" customWidth="1"/>
    <col min="10761" max="10761" width="19" style="1" customWidth="1"/>
    <col min="10762" max="11009" width="9.28515625" style="1"/>
    <col min="11010" max="11010" width="5" style="1" customWidth="1"/>
    <col min="11011" max="11011" width="32.28515625" style="1" customWidth="1"/>
    <col min="11012" max="11012" width="7.42578125" style="1" customWidth="1"/>
    <col min="11013" max="11013" width="18.42578125" style="1" customWidth="1"/>
    <col min="11014" max="11014" width="20.42578125" style="1" customWidth="1"/>
    <col min="11015" max="11015" width="8.7109375" style="1" customWidth="1"/>
    <col min="11016" max="11016" width="20.42578125" style="1" customWidth="1"/>
    <col min="11017" max="11017" width="19" style="1" customWidth="1"/>
    <col min="11018" max="11265" width="9.28515625" style="1"/>
    <col min="11266" max="11266" width="5" style="1" customWidth="1"/>
    <col min="11267" max="11267" width="32.28515625" style="1" customWidth="1"/>
    <col min="11268" max="11268" width="7.42578125" style="1" customWidth="1"/>
    <col min="11269" max="11269" width="18.42578125" style="1" customWidth="1"/>
    <col min="11270" max="11270" width="20.42578125" style="1" customWidth="1"/>
    <col min="11271" max="11271" width="8.7109375" style="1" customWidth="1"/>
    <col min="11272" max="11272" width="20.42578125" style="1" customWidth="1"/>
    <col min="11273" max="11273" width="19" style="1" customWidth="1"/>
    <col min="11274" max="11521" width="9.28515625" style="1"/>
    <col min="11522" max="11522" width="5" style="1" customWidth="1"/>
    <col min="11523" max="11523" width="32.28515625" style="1" customWidth="1"/>
    <col min="11524" max="11524" width="7.42578125" style="1" customWidth="1"/>
    <col min="11525" max="11525" width="18.42578125" style="1" customWidth="1"/>
    <col min="11526" max="11526" width="20.42578125" style="1" customWidth="1"/>
    <col min="11527" max="11527" width="8.7109375" style="1" customWidth="1"/>
    <col min="11528" max="11528" width="20.42578125" style="1" customWidth="1"/>
    <col min="11529" max="11529" width="19" style="1" customWidth="1"/>
    <col min="11530" max="11777" width="9.28515625" style="1"/>
    <col min="11778" max="11778" width="5" style="1" customWidth="1"/>
    <col min="11779" max="11779" width="32.28515625" style="1" customWidth="1"/>
    <col min="11780" max="11780" width="7.42578125" style="1" customWidth="1"/>
    <col min="11781" max="11781" width="18.42578125" style="1" customWidth="1"/>
    <col min="11782" max="11782" width="20.42578125" style="1" customWidth="1"/>
    <col min="11783" max="11783" width="8.7109375" style="1" customWidth="1"/>
    <col min="11784" max="11784" width="20.42578125" style="1" customWidth="1"/>
    <col min="11785" max="11785" width="19" style="1" customWidth="1"/>
    <col min="11786" max="12033" width="9.28515625" style="1"/>
    <col min="12034" max="12034" width="5" style="1" customWidth="1"/>
    <col min="12035" max="12035" width="32.28515625" style="1" customWidth="1"/>
    <col min="12036" max="12036" width="7.42578125" style="1" customWidth="1"/>
    <col min="12037" max="12037" width="18.42578125" style="1" customWidth="1"/>
    <col min="12038" max="12038" width="20.42578125" style="1" customWidth="1"/>
    <col min="12039" max="12039" width="8.7109375" style="1" customWidth="1"/>
    <col min="12040" max="12040" width="20.42578125" style="1" customWidth="1"/>
    <col min="12041" max="12041" width="19" style="1" customWidth="1"/>
    <col min="12042" max="12289" width="9.28515625" style="1"/>
    <col min="12290" max="12290" width="5" style="1" customWidth="1"/>
    <col min="12291" max="12291" width="32.28515625" style="1" customWidth="1"/>
    <col min="12292" max="12292" width="7.42578125" style="1" customWidth="1"/>
    <col min="12293" max="12293" width="18.42578125" style="1" customWidth="1"/>
    <col min="12294" max="12294" width="20.42578125" style="1" customWidth="1"/>
    <col min="12295" max="12295" width="8.7109375" style="1" customWidth="1"/>
    <col min="12296" max="12296" width="20.42578125" style="1" customWidth="1"/>
    <col min="12297" max="12297" width="19" style="1" customWidth="1"/>
    <col min="12298" max="12545" width="9.28515625" style="1"/>
    <col min="12546" max="12546" width="5" style="1" customWidth="1"/>
    <col min="12547" max="12547" width="32.28515625" style="1" customWidth="1"/>
    <col min="12548" max="12548" width="7.42578125" style="1" customWidth="1"/>
    <col min="12549" max="12549" width="18.42578125" style="1" customWidth="1"/>
    <col min="12550" max="12550" width="20.42578125" style="1" customWidth="1"/>
    <col min="12551" max="12551" width="8.7109375" style="1" customWidth="1"/>
    <col min="12552" max="12552" width="20.42578125" style="1" customWidth="1"/>
    <col min="12553" max="12553" width="19" style="1" customWidth="1"/>
    <col min="12554" max="12801" width="9.28515625" style="1"/>
    <col min="12802" max="12802" width="5" style="1" customWidth="1"/>
    <col min="12803" max="12803" width="32.28515625" style="1" customWidth="1"/>
    <col min="12804" max="12804" width="7.42578125" style="1" customWidth="1"/>
    <col min="12805" max="12805" width="18.42578125" style="1" customWidth="1"/>
    <col min="12806" max="12806" width="20.42578125" style="1" customWidth="1"/>
    <col min="12807" max="12807" width="8.7109375" style="1" customWidth="1"/>
    <col min="12808" max="12808" width="20.42578125" style="1" customWidth="1"/>
    <col min="12809" max="12809" width="19" style="1" customWidth="1"/>
    <col min="12810" max="13057" width="9.28515625" style="1"/>
    <col min="13058" max="13058" width="5" style="1" customWidth="1"/>
    <col min="13059" max="13059" width="32.28515625" style="1" customWidth="1"/>
    <col min="13060" max="13060" width="7.42578125" style="1" customWidth="1"/>
    <col min="13061" max="13061" width="18.42578125" style="1" customWidth="1"/>
    <col min="13062" max="13062" width="20.42578125" style="1" customWidth="1"/>
    <col min="13063" max="13063" width="8.7109375" style="1" customWidth="1"/>
    <col min="13064" max="13064" width="20.42578125" style="1" customWidth="1"/>
    <col min="13065" max="13065" width="19" style="1" customWidth="1"/>
    <col min="13066" max="13313" width="9.28515625" style="1"/>
    <col min="13314" max="13314" width="5" style="1" customWidth="1"/>
    <col min="13315" max="13315" width="32.28515625" style="1" customWidth="1"/>
    <col min="13316" max="13316" width="7.42578125" style="1" customWidth="1"/>
    <col min="13317" max="13317" width="18.42578125" style="1" customWidth="1"/>
    <col min="13318" max="13318" width="20.42578125" style="1" customWidth="1"/>
    <col min="13319" max="13319" width="8.7109375" style="1" customWidth="1"/>
    <col min="13320" max="13320" width="20.42578125" style="1" customWidth="1"/>
    <col min="13321" max="13321" width="19" style="1" customWidth="1"/>
    <col min="13322" max="13569" width="9.28515625" style="1"/>
    <col min="13570" max="13570" width="5" style="1" customWidth="1"/>
    <col min="13571" max="13571" width="32.28515625" style="1" customWidth="1"/>
    <col min="13572" max="13572" width="7.42578125" style="1" customWidth="1"/>
    <col min="13573" max="13573" width="18.42578125" style="1" customWidth="1"/>
    <col min="13574" max="13574" width="20.42578125" style="1" customWidth="1"/>
    <col min="13575" max="13575" width="8.7109375" style="1" customWidth="1"/>
    <col min="13576" max="13576" width="20.42578125" style="1" customWidth="1"/>
    <col min="13577" max="13577" width="19" style="1" customWidth="1"/>
    <col min="13578" max="13825" width="9.28515625" style="1"/>
    <col min="13826" max="13826" width="5" style="1" customWidth="1"/>
    <col min="13827" max="13827" width="32.28515625" style="1" customWidth="1"/>
    <col min="13828" max="13828" width="7.42578125" style="1" customWidth="1"/>
    <col min="13829" max="13829" width="18.42578125" style="1" customWidth="1"/>
    <col min="13830" max="13830" width="20.42578125" style="1" customWidth="1"/>
    <col min="13831" max="13831" width="8.7109375" style="1" customWidth="1"/>
    <col min="13832" max="13832" width="20.42578125" style="1" customWidth="1"/>
    <col min="13833" max="13833" width="19" style="1" customWidth="1"/>
    <col min="13834" max="14081" width="9.28515625" style="1"/>
    <col min="14082" max="14082" width="5" style="1" customWidth="1"/>
    <col min="14083" max="14083" width="32.28515625" style="1" customWidth="1"/>
    <col min="14084" max="14084" width="7.42578125" style="1" customWidth="1"/>
    <col min="14085" max="14085" width="18.42578125" style="1" customWidth="1"/>
    <col min="14086" max="14086" width="20.42578125" style="1" customWidth="1"/>
    <col min="14087" max="14087" width="8.7109375" style="1" customWidth="1"/>
    <col min="14088" max="14088" width="20.42578125" style="1" customWidth="1"/>
    <col min="14089" max="14089" width="19" style="1" customWidth="1"/>
    <col min="14090" max="14337" width="9.28515625" style="1"/>
    <col min="14338" max="14338" width="5" style="1" customWidth="1"/>
    <col min="14339" max="14339" width="32.28515625" style="1" customWidth="1"/>
    <col min="14340" max="14340" width="7.42578125" style="1" customWidth="1"/>
    <col min="14341" max="14341" width="18.42578125" style="1" customWidth="1"/>
    <col min="14342" max="14342" width="20.42578125" style="1" customWidth="1"/>
    <col min="14343" max="14343" width="8.7109375" style="1" customWidth="1"/>
    <col min="14344" max="14344" width="20.42578125" style="1" customWidth="1"/>
    <col min="14345" max="14345" width="19" style="1" customWidth="1"/>
    <col min="14346" max="14593" width="9.28515625" style="1"/>
    <col min="14594" max="14594" width="5" style="1" customWidth="1"/>
    <col min="14595" max="14595" width="32.28515625" style="1" customWidth="1"/>
    <col min="14596" max="14596" width="7.42578125" style="1" customWidth="1"/>
    <col min="14597" max="14597" width="18.42578125" style="1" customWidth="1"/>
    <col min="14598" max="14598" width="20.42578125" style="1" customWidth="1"/>
    <col min="14599" max="14599" width="8.7109375" style="1" customWidth="1"/>
    <col min="14600" max="14600" width="20.42578125" style="1" customWidth="1"/>
    <col min="14601" max="14601" width="19" style="1" customWidth="1"/>
    <col min="14602" max="14849" width="9.28515625" style="1"/>
    <col min="14850" max="14850" width="5" style="1" customWidth="1"/>
    <col min="14851" max="14851" width="32.28515625" style="1" customWidth="1"/>
    <col min="14852" max="14852" width="7.42578125" style="1" customWidth="1"/>
    <col min="14853" max="14853" width="18.42578125" style="1" customWidth="1"/>
    <col min="14854" max="14854" width="20.42578125" style="1" customWidth="1"/>
    <col min="14855" max="14855" width="8.7109375" style="1" customWidth="1"/>
    <col min="14856" max="14856" width="20.42578125" style="1" customWidth="1"/>
    <col min="14857" max="14857" width="19" style="1" customWidth="1"/>
    <col min="14858" max="15105" width="9.28515625" style="1"/>
    <col min="15106" max="15106" width="5" style="1" customWidth="1"/>
    <col min="15107" max="15107" width="32.28515625" style="1" customWidth="1"/>
    <col min="15108" max="15108" width="7.42578125" style="1" customWidth="1"/>
    <col min="15109" max="15109" width="18.42578125" style="1" customWidth="1"/>
    <col min="15110" max="15110" width="20.42578125" style="1" customWidth="1"/>
    <col min="15111" max="15111" width="8.7109375" style="1" customWidth="1"/>
    <col min="15112" max="15112" width="20.42578125" style="1" customWidth="1"/>
    <col min="15113" max="15113" width="19" style="1" customWidth="1"/>
    <col min="15114" max="15361" width="9.28515625" style="1"/>
    <col min="15362" max="15362" width="5" style="1" customWidth="1"/>
    <col min="15363" max="15363" width="32.28515625" style="1" customWidth="1"/>
    <col min="15364" max="15364" width="7.42578125" style="1" customWidth="1"/>
    <col min="15365" max="15365" width="18.42578125" style="1" customWidth="1"/>
    <col min="15366" max="15366" width="20.42578125" style="1" customWidth="1"/>
    <col min="15367" max="15367" width="8.7109375" style="1" customWidth="1"/>
    <col min="15368" max="15368" width="20.42578125" style="1" customWidth="1"/>
    <col min="15369" max="15369" width="19" style="1" customWidth="1"/>
    <col min="15370" max="15617" width="9.28515625" style="1"/>
    <col min="15618" max="15618" width="5" style="1" customWidth="1"/>
    <col min="15619" max="15619" width="32.28515625" style="1" customWidth="1"/>
    <col min="15620" max="15620" width="7.42578125" style="1" customWidth="1"/>
    <col min="15621" max="15621" width="18.42578125" style="1" customWidth="1"/>
    <col min="15622" max="15622" width="20.42578125" style="1" customWidth="1"/>
    <col min="15623" max="15623" width="8.7109375" style="1" customWidth="1"/>
    <col min="15624" max="15624" width="20.42578125" style="1" customWidth="1"/>
    <col min="15625" max="15625" width="19" style="1" customWidth="1"/>
    <col min="15626" max="15873" width="9.28515625" style="1"/>
    <col min="15874" max="15874" width="5" style="1" customWidth="1"/>
    <col min="15875" max="15875" width="32.28515625" style="1" customWidth="1"/>
    <col min="15876" max="15876" width="7.42578125" style="1" customWidth="1"/>
    <col min="15877" max="15877" width="18.42578125" style="1" customWidth="1"/>
    <col min="15878" max="15878" width="20.42578125" style="1" customWidth="1"/>
    <col min="15879" max="15879" width="8.7109375" style="1" customWidth="1"/>
    <col min="15880" max="15880" width="20.42578125" style="1" customWidth="1"/>
    <col min="15881" max="15881" width="19" style="1" customWidth="1"/>
    <col min="15882" max="16129" width="9.28515625" style="1"/>
    <col min="16130" max="16130" width="5" style="1" customWidth="1"/>
    <col min="16131" max="16131" width="32.28515625" style="1" customWidth="1"/>
    <col min="16132" max="16132" width="7.42578125" style="1" customWidth="1"/>
    <col min="16133" max="16133" width="18.42578125" style="1" customWidth="1"/>
    <col min="16134" max="16134" width="20.42578125" style="1" customWidth="1"/>
    <col min="16135" max="16135" width="8.7109375" style="1" customWidth="1"/>
    <col min="16136" max="16136" width="20.42578125" style="1" customWidth="1"/>
    <col min="16137" max="16137" width="19" style="1" customWidth="1"/>
    <col min="16138" max="16384" width="9.28515625" style="1"/>
  </cols>
  <sheetData>
    <row r="1" spans="1:12" x14ac:dyDescent="0.2">
      <c r="B1" s="2"/>
      <c r="H1" s="3"/>
      <c r="J1"/>
      <c r="K1"/>
    </row>
    <row r="2" spans="1:12" x14ac:dyDescent="0.2">
      <c r="B2" s="2" t="s">
        <v>0</v>
      </c>
      <c r="G2" s="1" t="s">
        <v>1083</v>
      </c>
      <c r="H2" s="4"/>
      <c r="J2"/>
      <c r="K2"/>
    </row>
    <row r="3" spans="1:12" x14ac:dyDescent="0.2">
      <c r="B3" s="2" t="s">
        <v>622</v>
      </c>
      <c r="J3"/>
      <c r="K3"/>
    </row>
    <row r="4" spans="1:12" x14ac:dyDescent="0.2">
      <c r="A4" s="5"/>
      <c r="B4" s="2" t="s">
        <v>623</v>
      </c>
      <c r="D4" s="1" t="s">
        <v>1070</v>
      </c>
      <c r="H4" s="4"/>
      <c r="J4"/>
      <c r="K4"/>
    </row>
    <row r="5" spans="1:12" x14ac:dyDescent="0.2">
      <c r="B5" s="2" t="s">
        <v>624</v>
      </c>
      <c r="H5" s="4"/>
      <c r="J5"/>
      <c r="K5"/>
    </row>
    <row r="6" spans="1:12" x14ac:dyDescent="0.2">
      <c r="B6" s="6"/>
      <c r="F6" s="4"/>
    </row>
    <row r="7" spans="1:12" x14ac:dyDescent="0.2">
      <c r="A7" s="291" t="s">
        <v>1074</v>
      </c>
      <c r="B7" s="291"/>
      <c r="C7" s="291"/>
      <c r="D7" s="291"/>
      <c r="E7" s="291"/>
      <c r="F7" s="291"/>
      <c r="G7" s="291"/>
      <c r="H7" s="291"/>
      <c r="I7" s="7"/>
    </row>
    <row r="8" spans="1:12" x14ac:dyDescent="0.2">
      <c r="A8" s="7"/>
      <c r="B8" s="7"/>
      <c r="C8" s="7"/>
      <c r="D8" s="7"/>
      <c r="E8" s="7"/>
      <c r="F8" s="7"/>
      <c r="G8" s="7"/>
      <c r="H8" s="7"/>
      <c r="I8" s="7"/>
    </row>
    <row r="9" spans="1:12" x14ac:dyDescent="0.2">
      <c r="B9" s="2" t="s">
        <v>625</v>
      </c>
      <c r="E9" s="4"/>
      <c r="F9" s="4"/>
    </row>
    <row r="10" spans="1:12" x14ac:dyDescent="0.2">
      <c r="B10" s="2"/>
      <c r="E10" s="4"/>
      <c r="F10" s="4"/>
    </row>
    <row r="11" spans="1:12" ht="13.5" thickBot="1" x14ac:dyDescent="0.25">
      <c r="E11" s="4"/>
      <c r="F11" s="4"/>
    </row>
    <row r="12" spans="1:12" ht="81" customHeight="1" x14ac:dyDescent="0.2">
      <c r="A12" s="140" t="s">
        <v>1</v>
      </c>
      <c r="B12" s="141" t="s">
        <v>2</v>
      </c>
      <c r="C12" s="141" t="s">
        <v>3</v>
      </c>
      <c r="D12" s="141" t="s">
        <v>4</v>
      </c>
      <c r="E12" s="141" t="s">
        <v>5</v>
      </c>
      <c r="F12" s="141" t="s">
        <v>6</v>
      </c>
      <c r="G12" s="141" t="s">
        <v>7</v>
      </c>
      <c r="H12" s="141" t="s">
        <v>8</v>
      </c>
      <c r="I12" s="169" t="s">
        <v>664</v>
      </c>
      <c r="J12" s="144" t="s">
        <v>667</v>
      </c>
      <c r="K12" s="132" t="s">
        <v>666</v>
      </c>
      <c r="L12" s="145" t="s">
        <v>665</v>
      </c>
    </row>
    <row r="13" spans="1:12" ht="22.15" customHeight="1" x14ac:dyDescent="0.2">
      <c r="A13" s="142" t="s">
        <v>52</v>
      </c>
      <c r="B13" s="9" t="s">
        <v>285</v>
      </c>
      <c r="C13" s="47" t="s">
        <v>10</v>
      </c>
      <c r="D13" s="47">
        <v>200</v>
      </c>
      <c r="E13" s="12"/>
      <c r="F13" s="13"/>
      <c r="G13" s="14">
        <f t="shared" ref="G13:G14" si="0">+(E13*F13)+E13</f>
        <v>0</v>
      </c>
      <c r="H13" s="103">
        <f t="shared" ref="H13:H14" si="1">+D13*G13</f>
        <v>0</v>
      </c>
      <c r="I13" s="15"/>
      <c r="J13" s="209"/>
      <c r="K13" s="209"/>
      <c r="L13" s="209"/>
    </row>
    <row r="14" spans="1:12" ht="25.15" customHeight="1" x14ac:dyDescent="0.2">
      <c r="A14" s="142" t="s">
        <v>53</v>
      </c>
      <c r="B14" s="16" t="s">
        <v>433</v>
      </c>
      <c r="C14" s="54" t="s">
        <v>10</v>
      </c>
      <c r="D14" s="26">
        <v>400</v>
      </c>
      <c r="E14" s="12"/>
      <c r="F14" s="13"/>
      <c r="G14" s="14">
        <f t="shared" si="0"/>
        <v>0</v>
      </c>
      <c r="H14" s="103">
        <f t="shared" si="1"/>
        <v>0</v>
      </c>
      <c r="I14" s="15"/>
      <c r="J14" s="209"/>
      <c r="K14" s="209"/>
      <c r="L14" s="209"/>
    </row>
    <row r="15" spans="1:12" ht="22.15" customHeight="1" x14ac:dyDescent="0.2">
      <c r="A15" s="142" t="s">
        <v>54</v>
      </c>
      <c r="B15" s="9" t="s">
        <v>522</v>
      </c>
      <c r="C15" s="47" t="s">
        <v>10</v>
      </c>
      <c r="D15" s="47">
        <v>500</v>
      </c>
      <c r="E15" s="12"/>
      <c r="F15" s="13"/>
      <c r="G15" s="14">
        <f t="shared" ref="G15:G31" si="2">+(E15*F15)+E15</f>
        <v>0</v>
      </c>
      <c r="H15" s="103">
        <f t="shared" ref="H15:H31" si="3">+D15*G15</f>
        <v>0</v>
      </c>
      <c r="I15" s="15"/>
      <c r="J15" s="209"/>
      <c r="K15" s="209"/>
      <c r="L15" s="209"/>
    </row>
    <row r="16" spans="1:12" ht="22.15" customHeight="1" x14ac:dyDescent="0.2">
      <c r="A16" s="142" t="s">
        <v>55</v>
      </c>
      <c r="B16" s="9" t="s">
        <v>286</v>
      </c>
      <c r="C16" s="47" t="s">
        <v>10</v>
      </c>
      <c r="D16" s="47">
        <v>50</v>
      </c>
      <c r="E16" s="12"/>
      <c r="F16" s="13"/>
      <c r="G16" s="14">
        <f t="shared" si="2"/>
        <v>0</v>
      </c>
      <c r="H16" s="103">
        <f t="shared" si="3"/>
        <v>0</v>
      </c>
      <c r="I16" s="15"/>
      <c r="J16" s="209"/>
      <c r="K16" s="209"/>
      <c r="L16" s="209"/>
    </row>
    <row r="17" spans="1:12" ht="22.15" customHeight="1" x14ac:dyDescent="0.2">
      <c r="A17" s="142" t="s">
        <v>56</v>
      </c>
      <c r="B17" s="9" t="s">
        <v>432</v>
      </c>
      <c r="C17" s="47" t="s">
        <v>10</v>
      </c>
      <c r="D17" s="47">
        <v>800</v>
      </c>
      <c r="E17" s="12"/>
      <c r="F17" s="13"/>
      <c r="G17" s="14">
        <f t="shared" si="2"/>
        <v>0</v>
      </c>
      <c r="H17" s="103">
        <f t="shared" si="3"/>
        <v>0</v>
      </c>
      <c r="I17" s="15"/>
      <c r="J17" s="209"/>
      <c r="K17" s="209"/>
      <c r="L17" s="209"/>
    </row>
    <row r="18" spans="1:12" ht="22.15" customHeight="1" x14ac:dyDescent="0.2">
      <c r="A18" s="142" t="s">
        <v>57</v>
      </c>
      <c r="B18" s="9" t="s">
        <v>434</v>
      </c>
      <c r="C18" s="47" t="s">
        <v>10</v>
      </c>
      <c r="D18" s="47">
        <v>100</v>
      </c>
      <c r="E18" s="12"/>
      <c r="F18" s="13"/>
      <c r="G18" s="14">
        <f t="shared" si="2"/>
        <v>0</v>
      </c>
      <c r="H18" s="103">
        <f t="shared" si="3"/>
        <v>0</v>
      </c>
      <c r="I18" s="15"/>
      <c r="J18" s="209"/>
      <c r="K18" s="209"/>
      <c r="L18" s="209"/>
    </row>
    <row r="19" spans="1:12" ht="25.15" customHeight="1" x14ac:dyDescent="0.2">
      <c r="A19" s="142" t="s">
        <v>58</v>
      </c>
      <c r="B19" s="16" t="s">
        <v>558</v>
      </c>
      <c r="C19" s="47" t="s">
        <v>10</v>
      </c>
      <c r="D19" s="26">
        <v>400</v>
      </c>
      <c r="E19" s="12"/>
      <c r="F19" s="13"/>
      <c r="G19" s="14">
        <f t="shared" si="2"/>
        <v>0</v>
      </c>
      <c r="H19" s="103">
        <f t="shared" si="3"/>
        <v>0</v>
      </c>
      <c r="I19" s="15"/>
      <c r="J19" s="209"/>
      <c r="K19" s="209"/>
      <c r="L19" s="209"/>
    </row>
    <row r="20" spans="1:12" ht="22.15" customHeight="1" x14ac:dyDescent="0.2">
      <c r="A20" s="142" t="s">
        <v>59</v>
      </c>
      <c r="B20" s="16" t="s">
        <v>323</v>
      </c>
      <c r="C20" s="47" t="s">
        <v>10</v>
      </c>
      <c r="D20" s="26">
        <v>10</v>
      </c>
      <c r="E20" s="12"/>
      <c r="F20" s="13"/>
      <c r="G20" s="14">
        <f t="shared" si="2"/>
        <v>0</v>
      </c>
      <c r="H20" s="103">
        <f t="shared" si="3"/>
        <v>0</v>
      </c>
      <c r="I20" s="15"/>
      <c r="J20" s="209"/>
      <c r="K20" s="209"/>
      <c r="L20" s="209"/>
    </row>
    <row r="21" spans="1:12" ht="35.25" customHeight="1" x14ac:dyDescent="0.2">
      <c r="A21" s="142" t="s">
        <v>60</v>
      </c>
      <c r="B21" s="16" t="s">
        <v>1068</v>
      </c>
      <c r="C21" s="17" t="s">
        <v>10</v>
      </c>
      <c r="D21" s="26">
        <v>100</v>
      </c>
      <c r="E21" s="12"/>
      <c r="F21" s="13"/>
      <c r="G21" s="14">
        <f t="shared" si="2"/>
        <v>0</v>
      </c>
      <c r="H21" s="103">
        <f t="shared" si="3"/>
        <v>0</v>
      </c>
      <c r="I21" s="15"/>
      <c r="J21" s="209"/>
      <c r="K21" s="209"/>
      <c r="L21" s="209"/>
    </row>
    <row r="22" spans="1:12" ht="22.15" customHeight="1" x14ac:dyDescent="0.2">
      <c r="A22" s="142" t="s">
        <v>61</v>
      </c>
      <c r="B22" s="53" t="s">
        <v>287</v>
      </c>
      <c r="C22" s="17" t="s">
        <v>10</v>
      </c>
      <c r="D22" s="26">
        <v>50</v>
      </c>
      <c r="E22" s="12"/>
      <c r="F22" s="13"/>
      <c r="G22" s="14">
        <f t="shared" si="2"/>
        <v>0</v>
      </c>
      <c r="H22" s="103">
        <f t="shared" si="3"/>
        <v>0</v>
      </c>
      <c r="I22" s="15"/>
      <c r="J22" s="209"/>
      <c r="K22" s="209"/>
      <c r="L22" s="209"/>
    </row>
    <row r="23" spans="1:12" ht="22.15" customHeight="1" x14ac:dyDescent="0.2">
      <c r="A23" s="142" t="s">
        <v>62</v>
      </c>
      <c r="B23" s="16" t="s">
        <v>140</v>
      </c>
      <c r="C23" s="17" t="s">
        <v>10</v>
      </c>
      <c r="D23" s="26">
        <v>20</v>
      </c>
      <c r="E23" s="12"/>
      <c r="F23" s="13"/>
      <c r="G23" s="14">
        <f t="shared" si="2"/>
        <v>0</v>
      </c>
      <c r="H23" s="103">
        <f t="shared" si="3"/>
        <v>0</v>
      </c>
      <c r="I23" s="15"/>
      <c r="J23" s="209"/>
      <c r="K23" s="209"/>
      <c r="L23" s="209"/>
    </row>
    <row r="24" spans="1:12" ht="22.15" customHeight="1" x14ac:dyDescent="0.2">
      <c r="A24" s="142" t="s">
        <v>63</v>
      </c>
      <c r="B24" s="16" t="s">
        <v>1067</v>
      </c>
      <c r="C24" s="17" t="s">
        <v>10</v>
      </c>
      <c r="D24" s="26">
        <v>100</v>
      </c>
      <c r="E24" s="12"/>
      <c r="F24" s="13"/>
      <c r="G24" s="14">
        <f t="shared" si="2"/>
        <v>0</v>
      </c>
      <c r="H24" s="103">
        <f t="shared" si="3"/>
        <v>0</v>
      </c>
      <c r="I24" s="15"/>
      <c r="J24" s="209"/>
      <c r="K24" s="209"/>
      <c r="L24" s="209"/>
    </row>
    <row r="25" spans="1:12" ht="25.15" customHeight="1" x14ac:dyDescent="0.2">
      <c r="A25" s="142" t="s">
        <v>64</v>
      </c>
      <c r="B25" s="16" t="s">
        <v>520</v>
      </c>
      <c r="C25" s="17" t="s">
        <v>10</v>
      </c>
      <c r="D25" s="26">
        <v>150</v>
      </c>
      <c r="E25" s="12"/>
      <c r="F25" s="13"/>
      <c r="G25" s="14">
        <f t="shared" si="2"/>
        <v>0</v>
      </c>
      <c r="H25" s="103">
        <f t="shared" si="3"/>
        <v>0</v>
      </c>
      <c r="I25" s="15"/>
      <c r="J25" s="209"/>
      <c r="K25" s="209"/>
      <c r="L25" s="209"/>
    </row>
    <row r="26" spans="1:12" ht="22.15" customHeight="1" x14ac:dyDescent="0.2">
      <c r="A26" s="142" t="s">
        <v>65</v>
      </c>
      <c r="B26" s="16" t="s">
        <v>324</v>
      </c>
      <c r="C26" s="17" t="s">
        <v>10</v>
      </c>
      <c r="D26" s="26">
        <v>500</v>
      </c>
      <c r="E26" s="12"/>
      <c r="F26" s="13"/>
      <c r="G26" s="14">
        <f t="shared" si="2"/>
        <v>0</v>
      </c>
      <c r="H26" s="103">
        <f t="shared" si="3"/>
        <v>0</v>
      </c>
      <c r="I26" s="15"/>
      <c r="J26" s="209"/>
      <c r="K26" s="209"/>
      <c r="L26" s="209"/>
    </row>
    <row r="27" spans="1:12" ht="25.15" customHeight="1" x14ac:dyDescent="0.2">
      <c r="A27" s="142" t="s">
        <v>66</v>
      </c>
      <c r="B27" s="9" t="s">
        <v>435</v>
      </c>
      <c r="C27" s="47" t="s">
        <v>10</v>
      </c>
      <c r="D27" s="47">
        <v>400</v>
      </c>
      <c r="E27" s="12"/>
      <c r="F27" s="13"/>
      <c r="G27" s="14">
        <f t="shared" si="2"/>
        <v>0</v>
      </c>
      <c r="H27" s="103">
        <f t="shared" si="3"/>
        <v>0</v>
      </c>
      <c r="I27" s="15"/>
      <c r="J27" s="209"/>
      <c r="K27" s="209"/>
      <c r="L27" s="209"/>
    </row>
    <row r="28" spans="1:12" ht="25.15" customHeight="1" x14ac:dyDescent="0.2">
      <c r="A28" s="142" t="s">
        <v>67</v>
      </c>
      <c r="B28" s="9" t="s">
        <v>674</v>
      </c>
      <c r="C28" s="47" t="s">
        <v>10</v>
      </c>
      <c r="D28" s="47">
        <v>100</v>
      </c>
      <c r="E28" s="12"/>
      <c r="F28" s="13"/>
      <c r="G28" s="14">
        <f t="shared" si="2"/>
        <v>0</v>
      </c>
      <c r="H28" s="103">
        <f t="shared" si="3"/>
        <v>0</v>
      </c>
      <c r="I28" s="15"/>
      <c r="J28" s="209"/>
      <c r="K28" s="209"/>
      <c r="L28" s="209"/>
    </row>
    <row r="29" spans="1:12" ht="22.15" customHeight="1" x14ac:dyDescent="0.2">
      <c r="A29" s="142" t="s">
        <v>68</v>
      </c>
      <c r="B29" s="16" t="s">
        <v>141</v>
      </c>
      <c r="C29" s="17" t="s">
        <v>10</v>
      </c>
      <c r="D29" s="26">
        <v>50</v>
      </c>
      <c r="E29" s="12"/>
      <c r="F29" s="13"/>
      <c r="G29" s="14">
        <f t="shared" si="2"/>
        <v>0</v>
      </c>
      <c r="H29" s="103">
        <f t="shared" si="3"/>
        <v>0</v>
      </c>
      <c r="I29" s="15"/>
      <c r="J29" s="209"/>
      <c r="K29" s="209"/>
      <c r="L29" s="209"/>
    </row>
    <row r="30" spans="1:12" ht="22.15" customHeight="1" x14ac:dyDescent="0.2">
      <c r="A30" s="142" t="s">
        <v>69</v>
      </c>
      <c r="B30" s="16" t="s">
        <v>521</v>
      </c>
      <c r="C30" s="17" t="s">
        <v>10</v>
      </c>
      <c r="D30" s="26">
        <v>50</v>
      </c>
      <c r="E30" s="12"/>
      <c r="F30" s="13"/>
      <c r="G30" s="14">
        <f t="shared" si="2"/>
        <v>0</v>
      </c>
      <c r="H30" s="103">
        <f t="shared" si="3"/>
        <v>0</v>
      </c>
      <c r="I30" s="15"/>
      <c r="J30" s="209"/>
      <c r="K30" s="209"/>
      <c r="L30" s="209"/>
    </row>
    <row r="31" spans="1:12" ht="22.15" customHeight="1" thickBot="1" x14ac:dyDescent="0.25">
      <c r="A31" s="142" t="s">
        <v>70</v>
      </c>
      <c r="B31" s="19" t="s">
        <v>142</v>
      </c>
      <c r="C31" s="51" t="s">
        <v>10</v>
      </c>
      <c r="D31" s="44">
        <v>150</v>
      </c>
      <c r="E31" s="75"/>
      <c r="F31" s="76"/>
      <c r="G31" s="77">
        <f t="shared" si="2"/>
        <v>0</v>
      </c>
      <c r="H31" s="104">
        <f t="shared" si="3"/>
        <v>0</v>
      </c>
      <c r="I31" s="15"/>
      <c r="J31" s="209"/>
      <c r="K31" s="209"/>
      <c r="L31" s="209"/>
    </row>
    <row r="32" spans="1:12" ht="25.15" customHeight="1" thickBot="1" x14ac:dyDescent="0.25">
      <c r="A32" s="133"/>
      <c r="B32" s="139"/>
      <c r="C32" s="21"/>
      <c r="D32" s="21"/>
      <c r="E32" s="22"/>
      <c r="F32" s="22"/>
      <c r="G32" s="63" t="s">
        <v>24</v>
      </c>
      <c r="H32" s="115">
        <f>SUM(H13:H31)</f>
        <v>0</v>
      </c>
      <c r="I32" s="229"/>
      <c r="J32" s="209"/>
      <c r="K32" s="209"/>
      <c r="L32" s="209"/>
    </row>
    <row r="33" spans="2:6" ht="25.15" customHeight="1" x14ac:dyDescent="0.2">
      <c r="E33" s="4"/>
      <c r="F33" s="4"/>
    </row>
    <row r="34" spans="2:6" x14ac:dyDescent="0.2">
      <c r="E34" s="4"/>
      <c r="F34" s="4"/>
    </row>
    <row r="35" spans="2:6" x14ac:dyDescent="0.2">
      <c r="B35" s="3"/>
      <c r="C35" s="3" t="s">
        <v>607</v>
      </c>
      <c r="D35" s="2"/>
      <c r="E35" s="4"/>
      <c r="F35" s="4"/>
    </row>
    <row r="36" spans="2:6" x14ac:dyDescent="0.2">
      <c r="E36" s="4"/>
      <c r="F36" s="4"/>
    </row>
    <row r="37" spans="2:6" x14ac:dyDescent="0.2">
      <c r="C37" s="2"/>
      <c r="E37" s="4"/>
      <c r="F37" s="4"/>
    </row>
    <row r="38" spans="2:6" x14ac:dyDescent="0.2">
      <c r="B38" s="2" t="s">
        <v>44</v>
      </c>
      <c r="E38" s="4"/>
      <c r="F38" s="4"/>
    </row>
    <row r="39" spans="2:6" x14ac:dyDescent="0.2">
      <c r="B39" s="1" t="s">
        <v>145</v>
      </c>
      <c r="C39" s="25"/>
      <c r="D39" s="2"/>
      <c r="E39" s="4"/>
      <c r="F39" s="4"/>
    </row>
    <row r="40" spans="2:6" x14ac:dyDescent="0.2">
      <c r="B40" s="1" t="s">
        <v>146</v>
      </c>
      <c r="C40" s="25"/>
      <c r="D40" s="2"/>
      <c r="E40" s="4"/>
      <c r="F40" s="4"/>
    </row>
    <row r="41" spans="2:6" x14ac:dyDescent="0.2">
      <c r="B41" s="1" t="s">
        <v>147</v>
      </c>
      <c r="E41" s="4"/>
      <c r="F41" s="4"/>
    </row>
    <row r="42" spans="2:6" x14ac:dyDescent="0.2">
      <c r="B42" s="1" t="s">
        <v>148</v>
      </c>
      <c r="E42" s="4"/>
    </row>
    <row r="43" spans="2:6" x14ac:dyDescent="0.2">
      <c r="B43" s="1" t="s">
        <v>149</v>
      </c>
    </row>
    <row r="49" spans="2:6" x14ac:dyDescent="0.2">
      <c r="B49" s="1" t="s">
        <v>25</v>
      </c>
      <c r="F49" s="1" t="s">
        <v>26</v>
      </c>
    </row>
  </sheetData>
  <protectedRanges>
    <protectedRange sqref="E13:F31" name="Obseg1"/>
  </protectedRanges>
  <mergeCells count="1">
    <mergeCell ref="A7:H7"/>
  </mergeCells>
  <pageMargins left="0.74803149606299213" right="0.74803149606299213" top="0.98425196850393704" bottom="0.98425196850393704" header="0" footer="0"/>
  <pageSetup paperSize="9" scale="61" fitToHeight="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
  <sheetViews>
    <sheetView workbookViewId="0">
      <selection activeCell="G3" sqref="G3"/>
    </sheetView>
  </sheetViews>
  <sheetFormatPr defaultRowHeight="12.75" x14ac:dyDescent="0.2"/>
  <cols>
    <col min="2" max="2" width="33.7109375" customWidth="1"/>
    <col min="4" max="4" width="11.42578125" customWidth="1"/>
    <col min="5" max="5" width="10.7109375" customWidth="1"/>
    <col min="6" max="6" width="10.28515625" customWidth="1"/>
    <col min="7" max="7" width="10.7109375" customWidth="1"/>
    <col min="8" max="9" width="12.7109375" customWidth="1"/>
    <col min="10" max="10" width="23.42578125" customWidth="1"/>
    <col min="11" max="11" width="25.42578125" customWidth="1"/>
    <col min="12" max="12" width="22.42578125" customWidth="1"/>
  </cols>
  <sheetData>
    <row r="1" spans="1:12" x14ac:dyDescent="0.2">
      <c r="A1" s="1"/>
      <c r="B1" s="2"/>
      <c r="C1" s="1"/>
      <c r="D1" s="1"/>
      <c r="E1" s="1"/>
      <c r="F1" s="1"/>
      <c r="G1" s="1"/>
      <c r="H1" s="3"/>
      <c r="I1" s="3"/>
    </row>
    <row r="2" spans="1:12" x14ac:dyDescent="0.2">
      <c r="A2" s="1"/>
      <c r="B2" s="2" t="s">
        <v>0</v>
      </c>
      <c r="C2" s="1"/>
      <c r="D2" s="1"/>
      <c r="E2" s="1"/>
      <c r="F2" s="1"/>
      <c r="G2" s="1" t="s">
        <v>1084</v>
      </c>
      <c r="H2" s="4"/>
      <c r="I2" s="4"/>
    </row>
    <row r="3" spans="1:12" x14ac:dyDescent="0.2">
      <c r="A3" s="1"/>
      <c r="B3" s="2" t="s">
        <v>622</v>
      </c>
      <c r="C3" s="1"/>
      <c r="D3" s="1"/>
      <c r="E3" s="1"/>
      <c r="F3" s="1"/>
      <c r="G3" s="1"/>
      <c r="H3" s="1"/>
      <c r="I3" s="4"/>
    </row>
    <row r="4" spans="1:12" x14ac:dyDescent="0.2">
      <c r="A4" s="5"/>
      <c r="B4" s="2" t="s">
        <v>623</v>
      </c>
      <c r="C4" s="1"/>
      <c r="D4" s="1" t="s">
        <v>1070</v>
      </c>
      <c r="E4" s="1"/>
      <c r="F4" s="1"/>
      <c r="G4" s="1"/>
      <c r="H4" s="4"/>
      <c r="I4" s="4"/>
    </row>
    <row r="5" spans="1:12" x14ac:dyDescent="0.2">
      <c r="A5" s="1"/>
      <c r="B5" s="2" t="s">
        <v>624</v>
      </c>
      <c r="C5" s="1"/>
      <c r="D5" s="1"/>
      <c r="E5" s="1"/>
      <c r="F5" s="1"/>
      <c r="G5" s="1"/>
      <c r="H5" s="4"/>
      <c r="I5" s="4"/>
    </row>
    <row r="6" spans="1:12" x14ac:dyDescent="0.2">
      <c r="A6" s="1"/>
      <c r="B6" s="6"/>
      <c r="C6" s="1"/>
      <c r="D6" s="1"/>
      <c r="E6" s="1"/>
      <c r="F6" s="4"/>
      <c r="G6" s="1"/>
      <c r="H6" s="1"/>
      <c r="I6" s="1"/>
    </row>
    <row r="7" spans="1:12" x14ac:dyDescent="0.2">
      <c r="A7" s="291" t="s">
        <v>1073</v>
      </c>
      <c r="B7" s="291"/>
      <c r="C7" s="291"/>
      <c r="D7" s="291"/>
      <c r="E7" s="291"/>
      <c r="F7" s="291"/>
      <c r="G7" s="291"/>
      <c r="H7" s="291"/>
      <c r="I7" s="7"/>
    </row>
    <row r="8" spans="1:12" x14ac:dyDescent="0.2">
      <c r="A8" s="7"/>
      <c r="B8" s="7"/>
      <c r="C8" s="7"/>
      <c r="D8" s="7"/>
      <c r="E8" s="7"/>
      <c r="F8" s="7"/>
      <c r="G8" s="7"/>
      <c r="H8" s="7"/>
      <c r="I8" s="7"/>
    </row>
    <row r="9" spans="1:12" x14ac:dyDescent="0.2">
      <c r="A9" s="1"/>
      <c r="B9" s="2" t="s">
        <v>604</v>
      </c>
      <c r="C9" s="1"/>
      <c r="D9" s="1"/>
      <c r="E9" s="4"/>
      <c r="F9" s="4"/>
      <c r="G9" s="1"/>
      <c r="H9" s="1"/>
      <c r="I9" s="1"/>
    </row>
    <row r="10" spans="1:12" x14ac:dyDescent="0.2">
      <c r="A10" s="1"/>
      <c r="B10" s="2"/>
      <c r="C10" s="1"/>
      <c r="D10" s="1"/>
      <c r="E10" s="4"/>
      <c r="F10" s="4"/>
      <c r="G10" s="1"/>
      <c r="H10" s="1"/>
      <c r="I10" s="1"/>
    </row>
    <row r="11" spans="1:12" ht="13.5" thickBot="1" x14ac:dyDescent="0.25">
      <c r="A11" s="1"/>
      <c r="B11" s="1"/>
      <c r="C11" s="1"/>
      <c r="D11" s="1"/>
      <c r="E11" s="4"/>
      <c r="F11" s="4"/>
      <c r="G11" s="1"/>
      <c r="H11" s="1"/>
      <c r="I11" s="1"/>
    </row>
    <row r="12" spans="1:12" ht="70.5" customHeight="1" thickBot="1" x14ac:dyDescent="0.25">
      <c r="A12" s="125" t="s">
        <v>1</v>
      </c>
      <c r="B12" s="126" t="s">
        <v>2</v>
      </c>
      <c r="C12" s="126" t="s">
        <v>3</v>
      </c>
      <c r="D12" s="126" t="s">
        <v>4</v>
      </c>
      <c r="E12" s="126" t="s">
        <v>5</v>
      </c>
      <c r="F12" s="126" t="s">
        <v>6</v>
      </c>
      <c r="G12" s="126" t="s">
        <v>7</v>
      </c>
      <c r="H12" s="126" t="s">
        <v>8</v>
      </c>
      <c r="I12" s="127" t="s">
        <v>664</v>
      </c>
      <c r="J12" s="128" t="s">
        <v>667</v>
      </c>
      <c r="K12" s="129" t="s">
        <v>666</v>
      </c>
      <c r="L12" s="130" t="s">
        <v>665</v>
      </c>
    </row>
    <row r="13" spans="1:12" ht="22.15" customHeight="1" thickBot="1" x14ac:dyDescent="0.25">
      <c r="A13" s="143" t="s">
        <v>52</v>
      </c>
      <c r="B13" s="175" t="s">
        <v>428</v>
      </c>
      <c r="C13" s="176" t="s">
        <v>385</v>
      </c>
      <c r="D13" s="176">
        <v>14000</v>
      </c>
      <c r="E13" s="177"/>
      <c r="F13" s="178"/>
      <c r="G13" s="179">
        <f t="shared" ref="G13" si="0">+(E13*F13)+E13</f>
        <v>0</v>
      </c>
      <c r="H13" s="180">
        <f t="shared" ref="H13" si="1">+D13*G13</f>
        <v>0</v>
      </c>
      <c r="I13" s="180"/>
      <c r="K13" s="120"/>
      <c r="L13" s="181"/>
    </row>
    <row r="14" spans="1:12" ht="22.15" customHeight="1" thickBot="1" x14ac:dyDescent="0.25">
      <c r="A14" s="152"/>
      <c r="B14" s="153"/>
      <c r="C14" s="154"/>
      <c r="D14" s="154"/>
      <c r="E14" s="155"/>
      <c r="F14" s="155"/>
      <c r="G14" s="156" t="s">
        <v>24</v>
      </c>
      <c r="H14" s="157">
        <f>SUM(H13:H13)</f>
        <v>0</v>
      </c>
      <c r="I14" s="182"/>
      <c r="J14" s="122"/>
      <c r="K14" s="158"/>
      <c r="L14" s="123"/>
    </row>
    <row r="15" spans="1:12" x14ac:dyDescent="0.2">
      <c r="A15" s="1"/>
      <c r="B15" s="1"/>
      <c r="C15" s="1"/>
      <c r="D15" s="1"/>
      <c r="E15" s="4"/>
      <c r="F15" s="4"/>
      <c r="G15" s="1"/>
      <c r="H15" s="1"/>
      <c r="I15" s="1"/>
    </row>
    <row r="16" spans="1:12" x14ac:dyDescent="0.2">
      <c r="A16" s="1"/>
      <c r="B16" s="1"/>
      <c r="C16" s="1"/>
      <c r="D16" s="1"/>
      <c r="E16" s="4"/>
      <c r="F16" s="4"/>
      <c r="G16" s="1"/>
      <c r="H16" s="1"/>
      <c r="I16" s="1"/>
    </row>
    <row r="17" spans="1:9" x14ac:dyDescent="0.2">
      <c r="A17" s="1"/>
      <c r="B17" s="3"/>
      <c r="C17" s="3" t="s">
        <v>607</v>
      </c>
      <c r="D17" s="2"/>
      <c r="E17" s="4"/>
      <c r="F17" s="4"/>
      <c r="G17" s="1"/>
      <c r="H17" s="1"/>
      <c r="I17" s="1"/>
    </row>
    <row r="18" spans="1:9" x14ac:dyDescent="0.2">
      <c r="A18" s="1"/>
      <c r="B18" s="1"/>
      <c r="C18" s="1"/>
      <c r="D18" s="1"/>
      <c r="E18" s="4"/>
      <c r="F18" s="4"/>
      <c r="G18" s="1"/>
      <c r="H18" s="1"/>
      <c r="I18" s="1"/>
    </row>
    <row r="19" spans="1:9" x14ac:dyDescent="0.2">
      <c r="A19" s="1"/>
      <c r="B19" s="1"/>
      <c r="C19" s="2"/>
      <c r="D19" s="1"/>
      <c r="E19" s="4"/>
      <c r="F19" s="4"/>
      <c r="G19" s="1"/>
      <c r="H19" s="1"/>
      <c r="I19" s="1"/>
    </row>
    <row r="20" spans="1:9" x14ac:dyDescent="0.2">
      <c r="A20" s="1"/>
      <c r="B20" s="2" t="s">
        <v>44</v>
      </c>
      <c r="C20" s="1"/>
      <c r="D20" s="1"/>
      <c r="E20" s="4"/>
      <c r="F20" s="4"/>
      <c r="G20" s="1"/>
      <c r="H20" s="1"/>
      <c r="I20" s="1"/>
    </row>
    <row r="21" spans="1:9" x14ac:dyDescent="0.2">
      <c r="A21" s="1"/>
      <c r="B21" s="1" t="s">
        <v>145</v>
      </c>
      <c r="C21" s="25"/>
      <c r="D21" s="2"/>
      <c r="E21" s="4"/>
      <c r="F21" s="4"/>
      <c r="G21" s="1"/>
      <c r="H21" s="1"/>
      <c r="I21" s="1"/>
    </row>
    <row r="22" spans="1:9" x14ac:dyDescent="0.2">
      <c r="A22" s="1"/>
      <c r="B22" s="1" t="s">
        <v>146</v>
      </c>
      <c r="C22" s="25"/>
      <c r="D22" s="2"/>
      <c r="E22" s="4"/>
      <c r="F22" s="4"/>
      <c r="G22" s="1"/>
      <c r="H22" s="1"/>
      <c r="I22" s="1"/>
    </row>
    <row r="23" spans="1:9" x14ac:dyDescent="0.2">
      <c r="A23" s="1"/>
      <c r="B23" s="1" t="s">
        <v>148</v>
      </c>
      <c r="C23" s="1"/>
      <c r="D23" s="1"/>
      <c r="E23" s="1"/>
      <c r="F23" s="1"/>
      <c r="G23" s="1"/>
      <c r="H23" s="1"/>
      <c r="I23" s="1"/>
    </row>
    <row r="24" spans="1:9" x14ac:dyDescent="0.2">
      <c r="A24" s="1"/>
      <c r="B24" s="1" t="s">
        <v>149</v>
      </c>
      <c r="C24" s="1"/>
      <c r="D24" s="1"/>
      <c r="E24" s="1"/>
      <c r="F24" s="1"/>
      <c r="G24" s="1"/>
      <c r="H24" s="1"/>
      <c r="I24" s="1"/>
    </row>
    <row r="25" spans="1:9" x14ac:dyDescent="0.2">
      <c r="A25" s="1"/>
      <c r="B25" s="1"/>
      <c r="C25" s="1"/>
      <c r="D25" s="1"/>
      <c r="E25" s="1"/>
      <c r="F25" s="1"/>
      <c r="G25" s="1"/>
      <c r="H25" s="1"/>
      <c r="I25" s="1"/>
    </row>
    <row r="26" spans="1:9" x14ac:dyDescent="0.2">
      <c r="A26" s="1"/>
      <c r="B26" s="1"/>
      <c r="C26" s="1"/>
      <c r="D26" s="1"/>
      <c r="E26" s="1"/>
      <c r="F26" s="1"/>
      <c r="G26" s="1"/>
      <c r="H26" s="1"/>
      <c r="I26" s="1"/>
    </row>
    <row r="27" spans="1:9" x14ac:dyDescent="0.2">
      <c r="A27" s="1"/>
      <c r="B27" s="1" t="s">
        <v>25</v>
      </c>
      <c r="C27" s="1"/>
      <c r="D27" s="1"/>
      <c r="E27" s="1"/>
      <c r="F27" s="1" t="s">
        <v>26</v>
      </c>
      <c r="G27" s="1"/>
      <c r="H27" s="1"/>
      <c r="I27" s="1"/>
    </row>
    <row r="28" spans="1:9" x14ac:dyDescent="0.2">
      <c r="A28" s="1"/>
      <c r="B28" s="1"/>
      <c r="C28" s="1"/>
      <c r="D28" s="1"/>
      <c r="E28" s="1"/>
      <c r="F28" s="1"/>
      <c r="G28" s="1"/>
      <c r="H28" s="1"/>
      <c r="I28" s="1"/>
    </row>
    <row r="29" spans="1:9" x14ac:dyDescent="0.2">
      <c r="A29" s="1"/>
      <c r="H29" s="1"/>
      <c r="I29" s="1"/>
    </row>
  </sheetData>
  <protectedRanges>
    <protectedRange sqref="E13:F13" name="Obseg1_1"/>
  </protectedRanges>
  <mergeCells count="1">
    <mergeCell ref="A7:H7"/>
  </mergeCells>
  <pageMargins left="0.7" right="0.7" top="0.75" bottom="0.75" header="0.3" footer="0.3"/>
  <pageSetup paperSize="9" scale="6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workbookViewId="0">
      <selection activeCell="G3" sqref="G3"/>
    </sheetView>
  </sheetViews>
  <sheetFormatPr defaultRowHeight="12.75" x14ac:dyDescent="0.2"/>
  <cols>
    <col min="2" max="2" width="42.7109375" customWidth="1"/>
    <col min="5" max="5" width="13.7109375" customWidth="1"/>
    <col min="6" max="6" width="8.7109375" customWidth="1"/>
    <col min="7" max="7" width="10.28515625" customWidth="1"/>
    <col min="8" max="8" width="11.28515625" customWidth="1"/>
    <col min="9" max="9" width="20.28515625" customWidth="1"/>
    <col min="10" max="10" width="18" customWidth="1"/>
    <col min="11" max="11" width="17.42578125" customWidth="1"/>
    <col min="12" max="12" width="17.28515625" customWidth="1"/>
  </cols>
  <sheetData>
    <row r="1" spans="1:12" x14ac:dyDescent="0.2">
      <c r="A1" s="1"/>
      <c r="B1" s="2"/>
      <c r="C1" s="1"/>
      <c r="D1" s="1"/>
      <c r="E1" s="1"/>
      <c r="F1" s="1"/>
      <c r="G1" s="1"/>
      <c r="H1" s="3"/>
    </row>
    <row r="2" spans="1:12" x14ac:dyDescent="0.2">
      <c r="A2" s="1"/>
      <c r="B2" s="2" t="s">
        <v>0</v>
      </c>
      <c r="C2" s="1"/>
      <c r="D2" s="1"/>
      <c r="E2" s="1"/>
      <c r="F2" s="1"/>
      <c r="G2" s="1" t="s">
        <v>1085</v>
      </c>
      <c r="H2" s="4"/>
    </row>
    <row r="3" spans="1:12" x14ac:dyDescent="0.2">
      <c r="A3" s="1"/>
      <c r="B3" s="2" t="s">
        <v>622</v>
      </c>
      <c r="C3" s="1"/>
      <c r="D3" s="1"/>
      <c r="E3" s="1"/>
      <c r="F3" s="1"/>
      <c r="G3" s="1"/>
      <c r="H3" s="1"/>
    </row>
    <row r="4" spans="1:12" x14ac:dyDescent="0.2">
      <c r="A4" s="5"/>
      <c r="B4" s="2" t="s">
        <v>623</v>
      </c>
      <c r="C4" s="1"/>
      <c r="D4" s="1" t="s">
        <v>1070</v>
      </c>
      <c r="E4" s="1"/>
      <c r="F4" s="1"/>
      <c r="G4" s="1"/>
      <c r="H4" s="4"/>
    </row>
    <row r="5" spans="1:12" x14ac:dyDescent="0.2">
      <c r="A5" s="1"/>
      <c r="B5" s="2" t="s">
        <v>624</v>
      </c>
      <c r="C5" s="1"/>
      <c r="D5" s="1"/>
      <c r="E5" s="1"/>
      <c r="F5" s="1"/>
      <c r="G5" s="1"/>
      <c r="H5" s="4"/>
    </row>
    <row r="6" spans="1:12" x14ac:dyDescent="0.2">
      <c r="A6" s="1"/>
      <c r="B6" s="6"/>
      <c r="C6" s="1"/>
      <c r="D6" s="1"/>
      <c r="E6" s="1"/>
      <c r="F6" s="4"/>
      <c r="G6" s="1"/>
      <c r="H6" s="1"/>
    </row>
    <row r="7" spans="1:12" x14ac:dyDescent="0.2">
      <c r="A7" s="291" t="s">
        <v>1073</v>
      </c>
      <c r="B7" s="291"/>
      <c r="C7" s="291"/>
      <c r="D7" s="291"/>
      <c r="E7" s="291"/>
      <c r="F7" s="291"/>
      <c r="G7" s="291"/>
      <c r="H7" s="291"/>
    </row>
    <row r="8" spans="1:12" x14ac:dyDescent="0.2">
      <c r="A8" s="7"/>
      <c r="B8" s="7"/>
      <c r="C8" s="7"/>
      <c r="D8" s="7"/>
      <c r="E8" s="7"/>
      <c r="F8" s="7"/>
      <c r="G8" s="7"/>
      <c r="H8" s="7"/>
    </row>
    <row r="9" spans="1:12" x14ac:dyDescent="0.2">
      <c r="A9" s="1"/>
      <c r="B9" s="2" t="s">
        <v>605</v>
      </c>
      <c r="C9" s="1"/>
      <c r="D9" s="1"/>
      <c r="E9" s="4"/>
      <c r="F9" s="4"/>
      <c r="G9" s="1"/>
      <c r="H9" s="1"/>
    </row>
    <row r="10" spans="1:12" x14ac:dyDescent="0.2">
      <c r="A10" s="1"/>
      <c r="B10" s="2"/>
      <c r="C10" s="1"/>
      <c r="D10" s="1"/>
      <c r="E10" s="4"/>
      <c r="F10" s="4"/>
      <c r="G10" s="1"/>
      <c r="H10" s="1"/>
    </row>
    <row r="11" spans="1:12" ht="13.5" thickBot="1" x14ac:dyDescent="0.25">
      <c r="A11" s="1"/>
      <c r="B11" s="1"/>
      <c r="C11" s="1"/>
      <c r="D11" s="1"/>
      <c r="E11" s="4"/>
      <c r="F11" s="4"/>
      <c r="G11" s="1"/>
      <c r="H11" s="1"/>
    </row>
    <row r="12" spans="1:12" ht="99" customHeight="1" thickBot="1" x14ac:dyDescent="0.25">
      <c r="A12" s="168" t="s">
        <v>1</v>
      </c>
      <c r="B12" s="168" t="s">
        <v>2</v>
      </c>
      <c r="C12" s="168" t="s">
        <v>3</v>
      </c>
      <c r="D12" s="168" t="s">
        <v>4</v>
      </c>
      <c r="E12" s="168" t="s">
        <v>5</v>
      </c>
      <c r="F12" s="168" t="s">
        <v>6</v>
      </c>
      <c r="G12" s="168" t="s">
        <v>7</v>
      </c>
      <c r="H12" s="168" t="s">
        <v>8</v>
      </c>
      <c r="I12" s="169" t="s">
        <v>664</v>
      </c>
      <c r="J12" s="144" t="s">
        <v>667</v>
      </c>
      <c r="K12" s="132" t="s">
        <v>666</v>
      </c>
      <c r="L12" s="145" t="s">
        <v>665</v>
      </c>
    </row>
    <row r="13" spans="1:12" ht="22.15" customHeight="1" x14ac:dyDescent="0.2">
      <c r="A13" s="146" t="s">
        <v>52</v>
      </c>
      <c r="B13" s="170" t="s">
        <v>289</v>
      </c>
      <c r="C13" s="147" t="s">
        <v>10</v>
      </c>
      <c r="D13" s="147">
        <v>50</v>
      </c>
      <c r="E13" s="148"/>
      <c r="F13" s="149"/>
      <c r="G13" s="150">
        <f t="shared" ref="G13:G25" si="0">+(E13*F13)+E13</f>
        <v>0</v>
      </c>
      <c r="H13" s="151">
        <f t="shared" ref="H13:H25" si="1">+D13*G13</f>
        <v>0</v>
      </c>
      <c r="I13" s="225"/>
      <c r="J13" s="225"/>
      <c r="K13" s="225"/>
      <c r="L13" s="225"/>
    </row>
    <row r="14" spans="1:12" ht="22.15" customHeight="1" x14ac:dyDescent="0.2">
      <c r="A14" s="171" t="s">
        <v>53</v>
      </c>
      <c r="B14" s="73" t="s">
        <v>559</v>
      </c>
      <c r="C14" s="26" t="s">
        <v>10</v>
      </c>
      <c r="D14" s="26">
        <v>10</v>
      </c>
      <c r="E14" s="12"/>
      <c r="F14" s="13"/>
      <c r="G14" s="14">
        <f t="shared" si="0"/>
        <v>0</v>
      </c>
      <c r="H14" s="15">
        <f t="shared" si="1"/>
        <v>0</v>
      </c>
      <c r="I14" s="225"/>
      <c r="J14" s="225"/>
      <c r="K14" s="225"/>
      <c r="L14" s="225"/>
    </row>
    <row r="15" spans="1:12" ht="31.5" customHeight="1" x14ac:dyDescent="0.2">
      <c r="A15" s="171" t="s">
        <v>54</v>
      </c>
      <c r="B15" s="161" t="s">
        <v>675</v>
      </c>
      <c r="C15" s="26" t="s">
        <v>10</v>
      </c>
      <c r="D15" s="164">
        <v>200</v>
      </c>
      <c r="E15" s="161"/>
      <c r="F15" s="13"/>
      <c r="G15" s="14">
        <f t="shared" si="0"/>
        <v>0</v>
      </c>
      <c r="H15" s="15">
        <f t="shared" si="1"/>
        <v>0</v>
      </c>
      <c r="I15" s="225"/>
      <c r="J15" s="225"/>
      <c r="K15" s="225"/>
      <c r="L15" s="225"/>
    </row>
    <row r="16" spans="1:12" ht="29.25" customHeight="1" x14ac:dyDescent="0.2">
      <c r="A16" s="171" t="s">
        <v>55</v>
      </c>
      <c r="B16" s="162" t="s">
        <v>676</v>
      </c>
      <c r="C16" s="26" t="s">
        <v>10</v>
      </c>
      <c r="D16" s="26">
        <v>180</v>
      </c>
      <c r="E16" s="162"/>
      <c r="F16" s="13"/>
      <c r="G16" s="14">
        <f t="shared" si="0"/>
        <v>0</v>
      </c>
      <c r="H16" s="15">
        <f t="shared" si="1"/>
        <v>0</v>
      </c>
      <c r="I16" s="225"/>
      <c r="J16" s="225"/>
      <c r="K16" s="225"/>
      <c r="L16" s="225"/>
    </row>
    <row r="17" spans="1:12" ht="21" customHeight="1" x14ac:dyDescent="0.2">
      <c r="A17" s="171" t="s">
        <v>56</v>
      </c>
      <c r="B17" s="163" t="s">
        <v>677</v>
      </c>
      <c r="C17" s="26" t="s">
        <v>10</v>
      </c>
      <c r="D17" s="165">
        <v>20</v>
      </c>
      <c r="E17" s="162"/>
      <c r="F17" s="13"/>
      <c r="G17" s="14">
        <f t="shared" si="0"/>
        <v>0</v>
      </c>
      <c r="H17" s="15">
        <f t="shared" si="1"/>
        <v>0</v>
      </c>
      <c r="I17" s="225"/>
      <c r="J17" s="225"/>
      <c r="K17" s="225"/>
      <c r="L17" s="225"/>
    </row>
    <row r="18" spans="1:12" ht="29.25" customHeight="1" x14ac:dyDescent="0.2">
      <c r="A18" s="171" t="s">
        <v>57</v>
      </c>
      <c r="B18" s="162" t="s">
        <v>680</v>
      </c>
      <c r="C18" s="26" t="s">
        <v>10</v>
      </c>
      <c r="D18" s="166">
        <v>10</v>
      </c>
      <c r="E18" s="162"/>
      <c r="F18" s="13"/>
      <c r="G18" s="14">
        <f t="shared" si="0"/>
        <v>0</v>
      </c>
      <c r="H18" s="15">
        <f t="shared" si="1"/>
        <v>0</v>
      </c>
      <c r="I18" s="225"/>
      <c r="J18" s="225"/>
      <c r="K18" s="225"/>
      <c r="L18" s="225"/>
    </row>
    <row r="19" spans="1:12" ht="20.25" customHeight="1" x14ac:dyDescent="0.2">
      <c r="A19" s="171" t="s">
        <v>58</v>
      </c>
      <c r="B19" s="159" t="s">
        <v>679</v>
      </c>
      <c r="C19" s="26" t="s">
        <v>10</v>
      </c>
      <c r="D19" s="167">
        <v>10</v>
      </c>
      <c r="E19" s="160"/>
      <c r="F19" s="13"/>
      <c r="G19" s="14">
        <f t="shared" si="0"/>
        <v>0</v>
      </c>
      <c r="H19" s="15">
        <f t="shared" si="1"/>
        <v>0</v>
      </c>
      <c r="I19" s="225"/>
      <c r="J19" s="225"/>
      <c r="K19" s="225"/>
      <c r="L19" s="225"/>
    </row>
    <row r="20" spans="1:12" ht="25.5" customHeight="1" x14ac:dyDescent="0.2">
      <c r="A20" s="171" t="s">
        <v>59</v>
      </c>
      <c r="B20" s="159" t="s">
        <v>678</v>
      </c>
      <c r="C20" s="26" t="s">
        <v>10</v>
      </c>
      <c r="D20" s="172">
        <v>10</v>
      </c>
      <c r="E20" s="12"/>
      <c r="F20" s="13"/>
      <c r="G20" s="14">
        <f t="shared" si="0"/>
        <v>0</v>
      </c>
      <c r="H20" s="15">
        <f t="shared" si="1"/>
        <v>0</v>
      </c>
      <c r="I20" s="225"/>
      <c r="J20" s="225"/>
      <c r="K20" s="225"/>
      <c r="L20" s="225"/>
    </row>
    <row r="21" spans="1:12" ht="25.5" customHeight="1" x14ac:dyDescent="0.2">
      <c r="A21" s="171" t="s">
        <v>60</v>
      </c>
      <c r="B21" s="162" t="s">
        <v>681</v>
      </c>
      <c r="C21" s="26" t="s">
        <v>10</v>
      </c>
      <c r="D21" s="166">
        <v>20</v>
      </c>
      <c r="E21" s="162"/>
      <c r="F21" s="13"/>
      <c r="G21" s="14">
        <f t="shared" si="0"/>
        <v>0</v>
      </c>
      <c r="H21" s="15">
        <f t="shared" si="1"/>
        <v>0</v>
      </c>
      <c r="I21" s="225"/>
      <c r="J21" s="225"/>
      <c r="K21" s="225"/>
      <c r="L21" s="225"/>
    </row>
    <row r="22" spans="1:12" ht="25.5" customHeight="1" x14ac:dyDescent="0.2">
      <c r="A22" s="171" t="s">
        <v>61</v>
      </c>
      <c r="B22" s="71" t="s">
        <v>290</v>
      </c>
      <c r="C22" s="26" t="s">
        <v>10</v>
      </c>
      <c r="D22" s="26">
        <v>60</v>
      </c>
      <c r="E22" s="12"/>
      <c r="F22" s="13"/>
      <c r="G22" s="14">
        <f t="shared" si="0"/>
        <v>0</v>
      </c>
      <c r="H22" s="15">
        <f t="shared" si="1"/>
        <v>0</v>
      </c>
      <c r="I22" s="225"/>
      <c r="J22" s="225"/>
      <c r="K22" s="225"/>
      <c r="L22" s="225"/>
    </row>
    <row r="23" spans="1:12" ht="22.15" customHeight="1" x14ac:dyDescent="0.2">
      <c r="A23" s="171" t="s">
        <v>62</v>
      </c>
      <c r="B23" s="73" t="s">
        <v>291</v>
      </c>
      <c r="C23" s="26" t="s">
        <v>10</v>
      </c>
      <c r="D23" s="26">
        <v>80</v>
      </c>
      <c r="E23" s="12"/>
      <c r="F23" s="13"/>
      <c r="G23" s="14">
        <f t="shared" si="0"/>
        <v>0</v>
      </c>
      <c r="H23" s="15">
        <f t="shared" si="1"/>
        <v>0</v>
      </c>
      <c r="I23" s="225"/>
      <c r="J23" s="225"/>
      <c r="K23" s="225"/>
      <c r="L23" s="225"/>
    </row>
    <row r="24" spans="1:12" ht="25.5" customHeight="1" x14ac:dyDescent="0.2">
      <c r="A24" s="171" t="s">
        <v>63</v>
      </c>
      <c r="B24" s="72" t="s">
        <v>292</v>
      </c>
      <c r="C24" s="26" t="s">
        <v>10</v>
      </c>
      <c r="D24" s="26">
        <v>100</v>
      </c>
      <c r="E24" s="12"/>
      <c r="F24" s="13"/>
      <c r="G24" s="14">
        <f t="shared" si="0"/>
        <v>0</v>
      </c>
      <c r="H24" s="15">
        <f t="shared" si="1"/>
        <v>0</v>
      </c>
      <c r="I24" s="225"/>
      <c r="J24" s="225"/>
      <c r="K24" s="225"/>
      <c r="L24" s="225"/>
    </row>
    <row r="25" spans="1:12" ht="26.25" thickBot="1" x14ac:dyDescent="0.25">
      <c r="A25" s="173" t="s">
        <v>64</v>
      </c>
      <c r="B25" s="174" t="s">
        <v>293</v>
      </c>
      <c r="C25" s="44" t="s">
        <v>10</v>
      </c>
      <c r="D25" s="44">
        <v>300</v>
      </c>
      <c r="E25" s="75"/>
      <c r="F25" s="76"/>
      <c r="G25" s="77">
        <f t="shared" si="0"/>
        <v>0</v>
      </c>
      <c r="H25" s="78">
        <f t="shared" si="1"/>
        <v>0</v>
      </c>
      <c r="I25" s="225"/>
      <c r="J25" s="225"/>
      <c r="K25" s="225"/>
      <c r="L25" s="225"/>
    </row>
    <row r="26" spans="1:12" ht="22.15" customHeight="1" thickBot="1" x14ac:dyDescent="0.25">
      <c r="A26" s="152"/>
      <c r="B26" s="153"/>
      <c r="C26" s="154"/>
      <c r="D26" s="154"/>
      <c r="E26" s="155"/>
      <c r="F26" s="155"/>
      <c r="G26" s="156" t="s">
        <v>24</v>
      </c>
      <c r="H26" s="157">
        <f>SUM(H13:H25)</f>
        <v>0</v>
      </c>
      <c r="I26" s="225"/>
      <c r="J26" s="225"/>
      <c r="K26" s="225"/>
      <c r="L26" s="225"/>
    </row>
    <row r="27" spans="1:12" x14ac:dyDescent="0.2">
      <c r="A27" s="1"/>
      <c r="B27" s="1"/>
      <c r="C27" s="1"/>
      <c r="D27" s="1"/>
      <c r="E27" s="4"/>
      <c r="F27" s="4"/>
      <c r="G27" s="1"/>
      <c r="H27" s="1"/>
    </row>
    <row r="28" spans="1:12" ht="12.75" customHeight="1" x14ac:dyDescent="0.2">
      <c r="A28" s="1"/>
      <c r="B28" s="1"/>
      <c r="C28" s="1"/>
      <c r="D28" s="1"/>
      <c r="E28" s="4"/>
      <c r="F28" s="4"/>
      <c r="G28" s="1"/>
      <c r="H28" s="1"/>
    </row>
    <row r="29" spans="1:12" x14ac:dyDescent="0.2">
      <c r="A29" s="1"/>
      <c r="B29" s="3" t="s">
        <v>607</v>
      </c>
      <c r="C29" s="74"/>
      <c r="D29" s="2"/>
      <c r="E29" s="4"/>
      <c r="F29" s="4"/>
      <c r="G29" s="1"/>
      <c r="H29" s="1"/>
    </row>
    <row r="30" spans="1:12" x14ac:dyDescent="0.2">
      <c r="A30" s="1"/>
      <c r="B30" s="1"/>
      <c r="C30" s="1"/>
      <c r="D30" s="1"/>
      <c r="E30" s="4"/>
      <c r="F30" s="4"/>
      <c r="G30" s="1"/>
      <c r="H30" s="1"/>
    </row>
    <row r="31" spans="1:12" ht="12.75" customHeight="1" x14ac:dyDescent="0.2">
      <c r="A31" s="1"/>
      <c r="B31" s="1"/>
      <c r="C31" s="2"/>
      <c r="D31" s="1"/>
      <c r="E31" s="4"/>
      <c r="F31" s="4"/>
      <c r="G31" s="1"/>
      <c r="H31" s="1"/>
    </row>
    <row r="32" spans="1:12" x14ac:dyDescent="0.2">
      <c r="A32" s="1"/>
      <c r="B32" s="2" t="s">
        <v>44</v>
      </c>
      <c r="C32" s="1"/>
      <c r="D32" s="1"/>
      <c r="E32" s="4"/>
      <c r="F32" s="4"/>
      <c r="G32" s="1"/>
      <c r="H32" s="1"/>
    </row>
    <row r="33" spans="1:8" x14ac:dyDescent="0.2">
      <c r="A33" s="1"/>
      <c r="B33" s="1" t="s">
        <v>145</v>
      </c>
      <c r="C33" s="25"/>
      <c r="D33" s="2"/>
      <c r="E33" s="4"/>
      <c r="F33" s="4"/>
      <c r="G33" s="1"/>
      <c r="H33" s="1"/>
    </row>
    <row r="34" spans="1:8" x14ac:dyDescent="0.2">
      <c r="A34" s="1"/>
      <c r="B34" s="1" t="s">
        <v>146</v>
      </c>
      <c r="C34" s="25"/>
      <c r="D34" s="2"/>
      <c r="E34" s="4"/>
      <c r="F34" s="4"/>
      <c r="G34" s="1"/>
      <c r="H34" s="1"/>
    </row>
    <row r="35" spans="1:8" x14ac:dyDescent="0.2">
      <c r="A35" s="1"/>
      <c r="B35" s="1" t="s">
        <v>147</v>
      </c>
      <c r="C35" s="1"/>
      <c r="D35" s="1"/>
      <c r="E35" s="4"/>
      <c r="F35" s="4"/>
      <c r="G35" s="1"/>
      <c r="H35" s="1"/>
    </row>
    <row r="36" spans="1:8" x14ac:dyDescent="0.2">
      <c r="A36" s="1"/>
      <c r="B36" s="1"/>
      <c r="C36" s="1"/>
      <c r="D36" s="1"/>
      <c r="E36" s="4"/>
      <c r="F36" s="1"/>
      <c r="G36" s="1"/>
      <c r="H36" s="1"/>
    </row>
    <row r="37" spans="1:8" x14ac:dyDescent="0.2">
      <c r="A37" s="1"/>
      <c r="B37" s="1" t="s">
        <v>148</v>
      </c>
      <c r="C37" s="1"/>
      <c r="D37" s="1"/>
      <c r="E37" s="1"/>
      <c r="F37" s="1"/>
      <c r="G37" s="1"/>
      <c r="H37" s="1"/>
    </row>
    <row r="38" spans="1:8" x14ac:dyDescent="0.2">
      <c r="A38" s="1"/>
      <c r="B38" s="1" t="s">
        <v>149</v>
      </c>
      <c r="C38" s="1"/>
      <c r="D38" s="1"/>
      <c r="E38" s="1"/>
      <c r="F38" s="1"/>
      <c r="G38" s="1"/>
      <c r="H38" s="1"/>
    </row>
    <row r="39" spans="1:8" x14ac:dyDescent="0.2">
      <c r="A39" s="1"/>
      <c r="B39" s="1"/>
      <c r="C39" s="1"/>
      <c r="D39" s="1"/>
      <c r="E39" s="1"/>
      <c r="F39" s="1"/>
      <c r="G39" s="1"/>
      <c r="H39" s="1"/>
    </row>
    <row r="40" spans="1:8" x14ac:dyDescent="0.2">
      <c r="A40" s="1"/>
      <c r="B40" s="1"/>
      <c r="C40" s="1"/>
      <c r="D40" s="1"/>
      <c r="E40" s="1"/>
      <c r="F40" s="1"/>
      <c r="G40" s="1"/>
      <c r="H40" s="1"/>
    </row>
    <row r="41" spans="1:8" x14ac:dyDescent="0.2">
      <c r="A41" s="1"/>
      <c r="B41" s="1"/>
      <c r="C41" s="1"/>
      <c r="D41" s="1"/>
      <c r="E41" s="1"/>
      <c r="F41" s="1"/>
      <c r="G41" s="1"/>
      <c r="H41" s="1"/>
    </row>
    <row r="42" spans="1:8" x14ac:dyDescent="0.2">
      <c r="A42" s="1"/>
      <c r="B42" s="1"/>
      <c r="C42" s="1"/>
      <c r="D42" s="1"/>
      <c r="E42" s="1"/>
      <c r="F42" s="1"/>
      <c r="G42" s="1"/>
      <c r="H42" s="1"/>
    </row>
    <row r="43" spans="1:8" x14ac:dyDescent="0.2">
      <c r="A43" s="1"/>
      <c r="B43" s="1" t="s">
        <v>25</v>
      </c>
      <c r="C43" s="1"/>
      <c r="D43" s="1"/>
      <c r="E43" s="1"/>
      <c r="F43" s="1" t="s">
        <v>26</v>
      </c>
      <c r="G43" s="1"/>
      <c r="H43" s="1"/>
    </row>
  </sheetData>
  <protectedRanges>
    <protectedRange sqref="F13:F25 E13:E14 E20 E22:E25" name="Obseg1_1"/>
  </protectedRanges>
  <mergeCells count="1">
    <mergeCell ref="A7:H7"/>
  </mergeCells>
  <pageMargins left="0.7" right="0.7" top="0.75" bottom="0.75" header="0.3" footer="0.3"/>
  <pageSetup paperSize="9" scale="7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topLeftCell="A19" workbookViewId="0">
      <selection activeCell="F8" sqref="F8"/>
    </sheetView>
  </sheetViews>
  <sheetFormatPr defaultRowHeight="12.75" x14ac:dyDescent="0.2"/>
  <cols>
    <col min="2" max="2" width="32.28515625" customWidth="1"/>
    <col min="5" max="5" width="11.5703125" customWidth="1"/>
    <col min="6" max="6" width="10.7109375" customWidth="1"/>
    <col min="7" max="7" width="11.7109375" customWidth="1"/>
    <col min="8" max="8" width="11.5703125" customWidth="1"/>
    <col min="9" max="9" width="19.5703125" customWidth="1"/>
    <col min="10" max="10" width="19.28515625" customWidth="1"/>
    <col min="11" max="11" width="16.5703125" customWidth="1"/>
    <col min="12" max="12" width="22" customWidth="1"/>
  </cols>
  <sheetData>
    <row r="1" spans="1:12" x14ac:dyDescent="0.2">
      <c r="A1" s="1"/>
      <c r="B1" s="2"/>
      <c r="C1" s="1"/>
      <c r="D1" s="1"/>
      <c r="E1" s="1"/>
      <c r="F1" s="1"/>
      <c r="G1" s="1"/>
      <c r="H1" s="3"/>
    </row>
    <row r="2" spans="1:12" x14ac:dyDescent="0.2">
      <c r="A2" s="1"/>
      <c r="B2" s="2" t="s">
        <v>0</v>
      </c>
      <c r="C2" s="1"/>
      <c r="D2" s="1"/>
      <c r="E2" s="1"/>
      <c r="F2" s="1"/>
      <c r="G2" s="1" t="s">
        <v>1086</v>
      </c>
      <c r="H2" s="4"/>
    </row>
    <row r="3" spans="1:12" x14ac:dyDescent="0.2">
      <c r="A3" s="1"/>
      <c r="B3" s="2" t="s">
        <v>622</v>
      </c>
      <c r="C3" s="1"/>
      <c r="D3" s="1"/>
      <c r="E3" s="1"/>
      <c r="F3" s="1"/>
      <c r="G3" s="1"/>
      <c r="H3" s="1"/>
    </row>
    <row r="4" spans="1:12" x14ac:dyDescent="0.2">
      <c r="A4" s="5"/>
      <c r="B4" s="2" t="s">
        <v>623</v>
      </c>
      <c r="C4" s="1"/>
      <c r="D4" s="1" t="s">
        <v>1070</v>
      </c>
      <c r="E4" s="1"/>
      <c r="F4" s="1"/>
      <c r="G4" s="1"/>
      <c r="H4" s="4"/>
    </row>
    <row r="5" spans="1:12" x14ac:dyDescent="0.2">
      <c r="A5" s="1"/>
      <c r="B5" s="2" t="s">
        <v>624</v>
      </c>
      <c r="C5" s="1"/>
      <c r="D5" s="1"/>
      <c r="E5" s="1"/>
      <c r="F5" s="1"/>
      <c r="G5" s="1"/>
      <c r="H5" s="4"/>
    </row>
    <row r="6" spans="1:12" x14ac:dyDescent="0.2">
      <c r="A6" s="1"/>
      <c r="B6" s="6"/>
      <c r="C6" s="1"/>
      <c r="D6" s="1"/>
      <c r="E6" s="1"/>
      <c r="F6" s="4"/>
      <c r="G6" s="1"/>
      <c r="H6" s="1"/>
    </row>
    <row r="7" spans="1:12" x14ac:dyDescent="0.2">
      <c r="A7" s="291" t="s">
        <v>1071</v>
      </c>
      <c r="B7" s="291"/>
      <c r="C7" s="291"/>
      <c r="D7" s="291"/>
      <c r="E7" s="291"/>
      <c r="F7" s="291"/>
      <c r="G7" s="291"/>
      <c r="H7" s="291"/>
    </row>
    <row r="8" spans="1:12" x14ac:dyDescent="0.2">
      <c r="A8" s="1"/>
      <c r="B8" s="6"/>
      <c r="C8" s="1"/>
      <c r="D8" s="1"/>
      <c r="E8" s="1"/>
      <c r="F8" s="1"/>
      <c r="G8" s="1"/>
      <c r="H8" s="1"/>
    </row>
    <row r="9" spans="1:12" x14ac:dyDescent="0.2">
      <c r="A9" s="1"/>
      <c r="B9" s="2" t="s">
        <v>606</v>
      </c>
      <c r="C9" s="1"/>
      <c r="D9" s="1"/>
      <c r="E9" s="5"/>
      <c r="F9" s="1"/>
      <c r="G9" s="1"/>
      <c r="H9" s="1"/>
    </row>
    <row r="10" spans="1:12" ht="13.5" thickBot="1" x14ac:dyDescent="0.25">
      <c r="A10" s="1"/>
      <c r="B10" s="1"/>
      <c r="C10" s="1"/>
      <c r="D10" s="1"/>
      <c r="E10" s="1"/>
      <c r="F10" s="1"/>
      <c r="G10" s="1"/>
      <c r="H10" s="1"/>
    </row>
    <row r="11" spans="1:12" ht="107.25" customHeight="1" thickBot="1" x14ac:dyDescent="0.25">
      <c r="A11" s="185" t="s">
        <v>1</v>
      </c>
      <c r="B11" s="183" t="s">
        <v>2</v>
      </c>
      <c r="C11" s="183" t="s">
        <v>3</v>
      </c>
      <c r="D11" s="183" t="s">
        <v>4</v>
      </c>
      <c r="E11" s="183" t="s">
        <v>5</v>
      </c>
      <c r="F11" s="183" t="s">
        <v>6</v>
      </c>
      <c r="G11" s="183" t="s">
        <v>7</v>
      </c>
      <c r="H11" s="183" t="s">
        <v>8</v>
      </c>
      <c r="I11" s="169" t="s">
        <v>664</v>
      </c>
      <c r="J11" s="144" t="s">
        <v>667</v>
      </c>
      <c r="K11" s="132" t="s">
        <v>666</v>
      </c>
      <c r="L11" s="145" t="s">
        <v>665</v>
      </c>
    </row>
    <row r="12" spans="1:12" ht="22.15" customHeight="1" x14ac:dyDescent="0.2">
      <c r="A12" s="186" t="s">
        <v>52</v>
      </c>
      <c r="B12" s="187" t="s">
        <v>560</v>
      </c>
      <c r="C12" s="147" t="s">
        <v>10</v>
      </c>
      <c r="D12" s="147">
        <v>200</v>
      </c>
      <c r="E12" s="148"/>
      <c r="F12" s="149"/>
      <c r="G12" s="150">
        <f t="shared" ref="G12" si="0">+(E12*F12)+E12</f>
        <v>0</v>
      </c>
      <c r="H12" s="151">
        <f t="shared" ref="H12" si="1">+D12*G12</f>
        <v>0</v>
      </c>
      <c r="I12" s="225"/>
      <c r="J12" s="225"/>
      <c r="K12" s="225"/>
      <c r="L12" s="225"/>
    </row>
    <row r="13" spans="1:12" ht="22.15" customHeight="1" x14ac:dyDescent="0.2">
      <c r="A13" s="136" t="s">
        <v>53</v>
      </c>
      <c r="B13" s="16" t="s">
        <v>561</v>
      </c>
      <c r="C13" s="26" t="s">
        <v>10</v>
      </c>
      <c r="D13" s="26">
        <v>400</v>
      </c>
      <c r="E13" s="12"/>
      <c r="F13" s="13"/>
      <c r="G13" s="14">
        <f t="shared" ref="G13:G28" si="2">+(E13*F13)+E13</f>
        <v>0</v>
      </c>
      <c r="H13" s="15">
        <f t="shared" ref="H13:H28" si="3">+D13*G13</f>
        <v>0</v>
      </c>
      <c r="I13" s="225"/>
      <c r="J13" s="225"/>
      <c r="K13" s="225"/>
      <c r="L13" s="225"/>
    </row>
    <row r="14" spans="1:12" ht="22.15" customHeight="1" x14ac:dyDescent="0.2">
      <c r="A14" s="136" t="s">
        <v>54</v>
      </c>
      <c r="B14" s="16" t="s">
        <v>562</v>
      </c>
      <c r="C14" s="26" t="s">
        <v>10</v>
      </c>
      <c r="D14" s="26">
        <v>150</v>
      </c>
      <c r="E14" s="12"/>
      <c r="F14" s="13"/>
      <c r="G14" s="14">
        <f t="shared" si="2"/>
        <v>0</v>
      </c>
      <c r="H14" s="15">
        <f t="shared" si="3"/>
        <v>0</v>
      </c>
      <c r="I14" s="225"/>
      <c r="J14" s="225"/>
      <c r="K14" s="225"/>
      <c r="L14" s="225"/>
    </row>
    <row r="15" spans="1:12" ht="22.15" customHeight="1" x14ac:dyDescent="0.2">
      <c r="A15" s="136" t="s">
        <v>55</v>
      </c>
      <c r="B15" s="16" t="s">
        <v>563</v>
      </c>
      <c r="C15" s="26" t="s">
        <v>10</v>
      </c>
      <c r="D15" s="26">
        <v>400</v>
      </c>
      <c r="E15" s="12"/>
      <c r="F15" s="13"/>
      <c r="G15" s="14">
        <f t="shared" si="2"/>
        <v>0</v>
      </c>
      <c r="H15" s="15">
        <f t="shared" si="3"/>
        <v>0</v>
      </c>
      <c r="I15" s="225"/>
      <c r="J15" s="225"/>
      <c r="K15" s="225"/>
      <c r="L15" s="225"/>
    </row>
    <row r="16" spans="1:12" ht="22.15" customHeight="1" x14ac:dyDescent="0.2">
      <c r="A16" s="136" t="s">
        <v>56</v>
      </c>
      <c r="B16" s="16" t="s">
        <v>564</v>
      </c>
      <c r="C16" s="26" t="s">
        <v>10</v>
      </c>
      <c r="D16" s="26">
        <v>50</v>
      </c>
      <c r="E16" s="12"/>
      <c r="F16" s="13"/>
      <c r="G16" s="14">
        <f t="shared" si="2"/>
        <v>0</v>
      </c>
      <c r="H16" s="15">
        <f t="shared" si="3"/>
        <v>0</v>
      </c>
      <c r="I16" s="225"/>
      <c r="J16" s="225"/>
      <c r="K16" s="225"/>
      <c r="L16" s="225"/>
    </row>
    <row r="17" spans="1:12" ht="25.5" x14ac:dyDescent="0.2">
      <c r="A17" s="136" t="s">
        <v>57</v>
      </c>
      <c r="B17" s="16" t="s">
        <v>565</v>
      </c>
      <c r="C17" s="26" t="s">
        <v>10</v>
      </c>
      <c r="D17" s="26">
        <v>50</v>
      </c>
      <c r="E17" s="12"/>
      <c r="F17" s="13"/>
      <c r="G17" s="14">
        <f t="shared" si="2"/>
        <v>0</v>
      </c>
      <c r="H17" s="15">
        <f t="shared" si="3"/>
        <v>0</v>
      </c>
      <c r="I17" s="225"/>
      <c r="J17" s="225"/>
      <c r="K17" s="225"/>
      <c r="L17" s="225"/>
    </row>
    <row r="18" spans="1:12" ht="25.5" x14ac:dyDescent="0.2">
      <c r="A18" s="136" t="s">
        <v>58</v>
      </c>
      <c r="B18" s="16" t="s">
        <v>566</v>
      </c>
      <c r="C18" s="26" t="s">
        <v>10</v>
      </c>
      <c r="D18" s="26">
        <v>200</v>
      </c>
      <c r="E18" s="12"/>
      <c r="F18" s="13"/>
      <c r="G18" s="14">
        <f t="shared" si="2"/>
        <v>0</v>
      </c>
      <c r="H18" s="15">
        <f t="shared" si="3"/>
        <v>0</v>
      </c>
      <c r="I18" s="225"/>
      <c r="J18" s="225"/>
      <c r="K18" s="225"/>
      <c r="L18" s="225"/>
    </row>
    <row r="19" spans="1:12" ht="22.15" customHeight="1" x14ac:dyDescent="0.2">
      <c r="A19" s="136" t="s">
        <v>59</v>
      </c>
      <c r="B19" s="16" t="s">
        <v>567</v>
      </c>
      <c r="C19" s="26" t="s">
        <v>10</v>
      </c>
      <c r="D19" s="26">
        <v>10</v>
      </c>
      <c r="E19" s="12"/>
      <c r="F19" s="13"/>
      <c r="G19" s="14">
        <f t="shared" si="2"/>
        <v>0</v>
      </c>
      <c r="H19" s="15">
        <f t="shared" si="3"/>
        <v>0</v>
      </c>
      <c r="I19" s="225"/>
      <c r="J19" s="225"/>
      <c r="K19" s="225"/>
      <c r="L19" s="225"/>
    </row>
    <row r="20" spans="1:12" ht="22.15" customHeight="1" x14ac:dyDescent="0.2">
      <c r="A20" s="136" t="s">
        <v>60</v>
      </c>
      <c r="B20" s="16" t="s">
        <v>568</v>
      </c>
      <c r="C20" s="26" t="s">
        <v>10</v>
      </c>
      <c r="D20" s="26">
        <v>200</v>
      </c>
      <c r="E20" s="12"/>
      <c r="F20" s="13"/>
      <c r="G20" s="14">
        <f t="shared" si="2"/>
        <v>0</v>
      </c>
      <c r="H20" s="15">
        <f t="shared" si="3"/>
        <v>0</v>
      </c>
      <c r="I20" s="225"/>
      <c r="J20" s="225"/>
      <c r="K20" s="225"/>
      <c r="L20" s="225"/>
    </row>
    <row r="21" spans="1:12" ht="22.15" customHeight="1" x14ac:dyDescent="0.2">
      <c r="A21" s="136" t="s">
        <v>61</v>
      </c>
      <c r="B21" s="16" t="s">
        <v>569</v>
      </c>
      <c r="C21" s="26" t="s">
        <v>10</v>
      </c>
      <c r="D21" s="26">
        <v>150</v>
      </c>
      <c r="E21" s="12"/>
      <c r="F21" s="13"/>
      <c r="G21" s="14">
        <f t="shared" si="2"/>
        <v>0</v>
      </c>
      <c r="H21" s="15">
        <f t="shared" si="3"/>
        <v>0</v>
      </c>
      <c r="I21" s="225"/>
      <c r="J21" s="225"/>
      <c r="K21" s="225"/>
      <c r="L21" s="225"/>
    </row>
    <row r="22" spans="1:12" ht="22.15" customHeight="1" x14ac:dyDescent="0.2">
      <c r="A22" s="136" t="s">
        <v>62</v>
      </c>
      <c r="B22" s="16" t="s">
        <v>570</v>
      </c>
      <c r="C22" s="26" t="s">
        <v>10</v>
      </c>
      <c r="D22" s="26">
        <v>100</v>
      </c>
      <c r="E22" s="12"/>
      <c r="F22" s="13"/>
      <c r="G22" s="14">
        <f t="shared" si="2"/>
        <v>0</v>
      </c>
      <c r="H22" s="15">
        <f t="shared" si="3"/>
        <v>0</v>
      </c>
      <c r="I22" s="225"/>
      <c r="J22" s="225"/>
      <c r="K22" s="225"/>
      <c r="L22" s="225"/>
    </row>
    <row r="23" spans="1:12" ht="22.15" customHeight="1" x14ac:dyDescent="0.2">
      <c r="A23" s="136" t="s">
        <v>63</v>
      </c>
      <c r="B23" s="16" t="s">
        <v>571</v>
      </c>
      <c r="C23" s="26" t="s">
        <v>10</v>
      </c>
      <c r="D23" s="26">
        <v>150</v>
      </c>
      <c r="E23" s="12"/>
      <c r="F23" s="13"/>
      <c r="G23" s="14">
        <f t="shared" si="2"/>
        <v>0</v>
      </c>
      <c r="H23" s="15">
        <f t="shared" si="3"/>
        <v>0</v>
      </c>
      <c r="I23" s="225"/>
      <c r="J23" s="225"/>
      <c r="K23" s="225"/>
      <c r="L23" s="225"/>
    </row>
    <row r="24" spans="1:12" ht="22.15" customHeight="1" x14ac:dyDescent="0.2">
      <c r="A24" s="136" t="s">
        <v>64</v>
      </c>
      <c r="B24" s="16" t="s">
        <v>572</v>
      </c>
      <c r="C24" s="26" t="s">
        <v>10</v>
      </c>
      <c r="D24" s="26">
        <v>30</v>
      </c>
      <c r="E24" s="12"/>
      <c r="F24" s="13"/>
      <c r="G24" s="14">
        <f t="shared" si="2"/>
        <v>0</v>
      </c>
      <c r="H24" s="15">
        <f t="shared" si="3"/>
        <v>0</v>
      </c>
      <c r="I24" s="225"/>
      <c r="J24" s="225"/>
      <c r="K24" s="225"/>
      <c r="L24" s="225"/>
    </row>
    <row r="25" spans="1:12" ht="22.15" customHeight="1" x14ac:dyDescent="0.2">
      <c r="A25" s="136" t="s">
        <v>65</v>
      </c>
      <c r="B25" s="16" t="s">
        <v>573</v>
      </c>
      <c r="C25" s="26" t="s">
        <v>10</v>
      </c>
      <c r="D25" s="26">
        <v>10</v>
      </c>
      <c r="E25" s="12"/>
      <c r="F25" s="13"/>
      <c r="G25" s="14">
        <f t="shared" si="2"/>
        <v>0</v>
      </c>
      <c r="H25" s="15">
        <f t="shared" si="3"/>
        <v>0</v>
      </c>
      <c r="I25" s="225"/>
      <c r="J25" s="225"/>
      <c r="K25" s="225"/>
      <c r="L25" s="225"/>
    </row>
    <row r="26" spans="1:12" ht="22.15" customHeight="1" x14ac:dyDescent="0.2">
      <c r="A26" s="136" t="s">
        <v>66</v>
      </c>
      <c r="B26" s="16" t="s">
        <v>574</v>
      </c>
      <c r="C26" s="26" t="s">
        <v>10</v>
      </c>
      <c r="D26" s="26">
        <v>10</v>
      </c>
      <c r="E26" s="12"/>
      <c r="F26" s="13"/>
      <c r="G26" s="14">
        <f t="shared" si="2"/>
        <v>0</v>
      </c>
      <c r="H26" s="15">
        <f t="shared" si="3"/>
        <v>0</v>
      </c>
      <c r="I26" s="225"/>
      <c r="J26" s="225"/>
      <c r="K26" s="225"/>
      <c r="L26" s="225"/>
    </row>
    <row r="27" spans="1:12" ht="22.15" customHeight="1" x14ac:dyDescent="0.2">
      <c r="A27" s="136" t="s">
        <v>67</v>
      </c>
      <c r="B27" s="16" t="s">
        <v>575</v>
      </c>
      <c r="C27" s="26" t="s">
        <v>10</v>
      </c>
      <c r="D27" s="26">
        <v>10</v>
      </c>
      <c r="E27" s="12"/>
      <c r="F27" s="13"/>
      <c r="G27" s="14">
        <f t="shared" si="2"/>
        <v>0</v>
      </c>
      <c r="H27" s="15">
        <f t="shared" si="3"/>
        <v>0</v>
      </c>
      <c r="I27" s="225"/>
      <c r="J27" s="225"/>
      <c r="K27" s="225"/>
      <c r="L27" s="225"/>
    </row>
    <row r="28" spans="1:12" ht="22.15" customHeight="1" thickBot="1" x14ac:dyDescent="0.25">
      <c r="A28" s="137" t="s">
        <v>68</v>
      </c>
      <c r="B28" s="19" t="s">
        <v>576</v>
      </c>
      <c r="C28" s="44" t="s">
        <v>10</v>
      </c>
      <c r="D28" s="44">
        <v>10</v>
      </c>
      <c r="E28" s="75"/>
      <c r="F28" s="76"/>
      <c r="G28" s="77">
        <f t="shared" si="2"/>
        <v>0</v>
      </c>
      <c r="H28" s="78">
        <f t="shared" si="3"/>
        <v>0</v>
      </c>
      <c r="I28" s="225"/>
      <c r="J28" s="225"/>
      <c r="K28" s="225"/>
      <c r="L28" s="225"/>
    </row>
    <row r="29" spans="1:12" ht="22.15" customHeight="1" thickBot="1" x14ac:dyDescent="0.25">
      <c r="A29" s="133"/>
      <c r="B29" s="188"/>
      <c r="C29" s="21"/>
      <c r="D29" s="21"/>
      <c r="E29" s="22"/>
      <c r="F29" s="22"/>
      <c r="G29" s="189" t="s">
        <v>24</v>
      </c>
      <c r="H29" s="190">
        <f>SUM(H12:H28)</f>
        <v>0</v>
      </c>
      <c r="I29" s="225"/>
      <c r="J29" s="225"/>
      <c r="K29" s="225"/>
      <c r="L29" s="225"/>
    </row>
    <row r="32" spans="1:12" x14ac:dyDescent="0.2">
      <c r="B32" s="6" t="s">
        <v>607</v>
      </c>
    </row>
    <row r="34" spans="2:6" x14ac:dyDescent="0.2">
      <c r="B34" s="2" t="s">
        <v>44</v>
      </c>
    </row>
    <row r="35" spans="2:6" x14ac:dyDescent="0.2">
      <c r="B35" s="5" t="s">
        <v>156</v>
      </c>
    </row>
    <row r="36" spans="2:6" x14ac:dyDescent="0.2">
      <c r="B36" s="5" t="s">
        <v>157</v>
      </c>
    </row>
    <row r="37" spans="2:6" x14ac:dyDescent="0.2">
      <c r="B37" s="5" t="s">
        <v>158</v>
      </c>
    </row>
    <row r="38" spans="2:6" x14ac:dyDescent="0.2">
      <c r="B38" s="34" t="s">
        <v>159</v>
      </c>
    </row>
    <row r="39" spans="2:6" x14ac:dyDescent="0.2">
      <c r="B39" s="34" t="s">
        <v>621</v>
      </c>
    </row>
    <row r="42" spans="2:6" x14ac:dyDescent="0.2">
      <c r="B42" t="s">
        <v>25</v>
      </c>
      <c r="F42" s="1" t="s">
        <v>162</v>
      </c>
    </row>
  </sheetData>
  <protectedRanges>
    <protectedRange sqref="E12:F28" name="Obseg1_1"/>
  </protectedRanges>
  <mergeCells count="1">
    <mergeCell ref="A7:H7"/>
  </mergeCells>
  <pageMargins left="0.7" right="0.7" top="0.75" bottom="0.75" header="0.3" footer="0.3"/>
  <pageSetup paperSize="9" scale="6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3"/>
  <sheetViews>
    <sheetView tabSelected="1" workbookViewId="0">
      <selection activeCell="B6" sqref="B6"/>
    </sheetView>
  </sheetViews>
  <sheetFormatPr defaultRowHeight="12.75" x14ac:dyDescent="0.2"/>
  <cols>
    <col min="1" max="1" width="7" style="1" customWidth="1"/>
    <col min="2" max="2" width="42.42578125" style="1" customWidth="1"/>
    <col min="3" max="3" width="9.42578125" style="1" customWidth="1"/>
    <col min="4" max="4" width="13.42578125" style="1" customWidth="1"/>
    <col min="5" max="5" width="13" style="1" customWidth="1"/>
    <col min="6" max="6" width="11.42578125" style="1" customWidth="1"/>
    <col min="7" max="7" width="13.5703125" style="1" customWidth="1"/>
    <col min="8" max="8" width="17.5703125" style="1" customWidth="1"/>
    <col min="9" max="9" width="14.7109375" style="1" customWidth="1"/>
    <col min="10" max="10" width="20.28515625" style="1" customWidth="1"/>
    <col min="11" max="11" width="20.42578125" style="1" customWidth="1"/>
    <col min="12" max="12" width="24.7109375" style="1" customWidth="1"/>
    <col min="13" max="256" width="9.28515625" style="1"/>
    <col min="257" max="257" width="7" style="1" customWidth="1"/>
    <col min="258" max="258" width="38.5703125" style="1" customWidth="1"/>
    <col min="259" max="259" width="9.42578125" style="1" customWidth="1"/>
    <col min="260" max="260" width="13.42578125" style="1" customWidth="1"/>
    <col min="261" max="261" width="13" style="1" customWidth="1"/>
    <col min="262" max="262" width="11.42578125" style="1" customWidth="1"/>
    <col min="263" max="263" width="13.5703125" style="1" customWidth="1"/>
    <col min="264" max="264" width="23.42578125" style="1" customWidth="1"/>
    <col min="265" max="512" width="9.28515625" style="1"/>
    <col min="513" max="513" width="7" style="1" customWidth="1"/>
    <col min="514" max="514" width="38.5703125" style="1" customWidth="1"/>
    <col min="515" max="515" width="9.42578125" style="1" customWidth="1"/>
    <col min="516" max="516" width="13.42578125" style="1" customWidth="1"/>
    <col min="517" max="517" width="13" style="1" customWidth="1"/>
    <col min="518" max="518" width="11.42578125" style="1" customWidth="1"/>
    <col min="519" max="519" width="13.5703125" style="1" customWidth="1"/>
    <col min="520" max="520" width="23.42578125" style="1" customWidth="1"/>
    <col min="521" max="768" width="9.28515625" style="1"/>
    <col min="769" max="769" width="7" style="1" customWidth="1"/>
    <col min="770" max="770" width="38.5703125" style="1" customWidth="1"/>
    <col min="771" max="771" width="9.42578125" style="1" customWidth="1"/>
    <col min="772" max="772" width="13.42578125" style="1" customWidth="1"/>
    <col min="773" max="773" width="13" style="1" customWidth="1"/>
    <col min="774" max="774" width="11.42578125" style="1" customWidth="1"/>
    <col min="775" max="775" width="13.5703125" style="1" customWidth="1"/>
    <col min="776" max="776" width="23.42578125" style="1" customWidth="1"/>
    <col min="777" max="1024" width="9.28515625" style="1"/>
    <col min="1025" max="1025" width="7" style="1" customWidth="1"/>
    <col min="1026" max="1026" width="38.5703125" style="1" customWidth="1"/>
    <col min="1027" max="1027" width="9.42578125" style="1" customWidth="1"/>
    <col min="1028" max="1028" width="13.42578125" style="1" customWidth="1"/>
    <col min="1029" max="1029" width="13" style="1" customWidth="1"/>
    <col min="1030" max="1030" width="11.42578125" style="1" customWidth="1"/>
    <col min="1031" max="1031" width="13.5703125" style="1" customWidth="1"/>
    <col min="1032" max="1032" width="23.42578125" style="1" customWidth="1"/>
    <col min="1033" max="1280" width="9.28515625" style="1"/>
    <col min="1281" max="1281" width="7" style="1" customWidth="1"/>
    <col min="1282" max="1282" width="38.5703125" style="1" customWidth="1"/>
    <col min="1283" max="1283" width="9.42578125" style="1" customWidth="1"/>
    <col min="1284" max="1284" width="13.42578125" style="1" customWidth="1"/>
    <col min="1285" max="1285" width="13" style="1" customWidth="1"/>
    <col min="1286" max="1286" width="11.42578125" style="1" customWidth="1"/>
    <col min="1287" max="1287" width="13.5703125" style="1" customWidth="1"/>
    <col min="1288" max="1288" width="23.42578125" style="1" customWidth="1"/>
    <col min="1289" max="1536" width="9.28515625" style="1"/>
    <col min="1537" max="1537" width="7" style="1" customWidth="1"/>
    <col min="1538" max="1538" width="38.5703125" style="1" customWidth="1"/>
    <col min="1539" max="1539" width="9.42578125" style="1" customWidth="1"/>
    <col min="1540" max="1540" width="13.42578125" style="1" customWidth="1"/>
    <col min="1541" max="1541" width="13" style="1" customWidth="1"/>
    <col min="1542" max="1542" width="11.42578125" style="1" customWidth="1"/>
    <col min="1543" max="1543" width="13.5703125" style="1" customWidth="1"/>
    <col min="1544" max="1544" width="23.42578125" style="1" customWidth="1"/>
    <col min="1545" max="1792" width="9.28515625" style="1"/>
    <col min="1793" max="1793" width="7" style="1" customWidth="1"/>
    <col min="1794" max="1794" width="38.5703125" style="1" customWidth="1"/>
    <col min="1795" max="1795" width="9.42578125" style="1" customWidth="1"/>
    <col min="1796" max="1796" width="13.42578125" style="1" customWidth="1"/>
    <col min="1797" max="1797" width="13" style="1" customWidth="1"/>
    <col min="1798" max="1798" width="11.42578125" style="1" customWidth="1"/>
    <col min="1799" max="1799" width="13.5703125" style="1" customWidth="1"/>
    <col min="1800" max="1800" width="23.42578125" style="1" customWidth="1"/>
    <col min="1801" max="2048" width="9.28515625" style="1"/>
    <col min="2049" max="2049" width="7" style="1" customWidth="1"/>
    <col min="2050" max="2050" width="38.5703125" style="1" customWidth="1"/>
    <col min="2051" max="2051" width="9.42578125" style="1" customWidth="1"/>
    <col min="2052" max="2052" width="13.42578125" style="1" customWidth="1"/>
    <col min="2053" max="2053" width="13" style="1" customWidth="1"/>
    <col min="2054" max="2054" width="11.42578125" style="1" customWidth="1"/>
    <col min="2055" max="2055" width="13.5703125" style="1" customWidth="1"/>
    <col min="2056" max="2056" width="23.42578125" style="1" customWidth="1"/>
    <col min="2057" max="2304" width="9.28515625" style="1"/>
    <col min="2305" max="2305" width="7" style="1" customWidth="1"/>
    <col min="2306" max="2306" width="38.5703125" style="1" customWidth="1"/>
    <col min="2307" max="2307" width="9.42578125" style="1" customWidth="1"/>
    <col min="2308" max="2308" width="13.42578125" style="1" customWidth="1"/>
    <col min="2309" max="2309" width="13" style="1" customWidth="1"/>
    <col min="2310" max="2310" width="11.42578125" style="1" customWidth="1"/>
    <col min="2311" max="2311" width="13.5703125" style="1" customWidth="1"/>
    <col min="2312" max="2312" width="23.42578125" style="1" customWidth="1"/>
    <col min="2313" max="2560" width="9.28515625" style="1"/>
    <col min="2561" max="2561" width="7" style="1" customWidth="1"/>
    <col min="2562" max="2562" width="38.5703125" style="1" customWidth="1"/>
    <col min="2563" max="2563" width="9.42578125" style="1" customWidth="1"/>
    <col min="2564" max="2564" width="13.42578125" style="1" customWidth="1"/>
    <col min="2565" max="2565" width="13" style="1" customWidth="1"/>
    <col min="2566" max="2566" width="11.42578125" style="1" customWidth="1"/>
    <col min="2567" max="2567" width="13.5703125" style="1" customWidth="1"/>
    <col min="2568" max="2568" width="23.42578125" style="1" customWidth="1"/>
    <col min="2569" max="2816" width="9.28515625" style="1"/>
    <col min="2817" max="2817" width="7" style="1" customWidth="1"/>
    <col min="2818" max="2818" width="38.5703125" style="1" customWidth="1"/>
    <col min="2819" max="2819" width="9.42578125" style="1" customWidth="1"/>
    <col min="2820" max="2820" width="13.42578125" style="1" customWidth="1"/>
    <col min="2821" max="2821" width="13" style="1" customWidth="1"/>
    <col min="2822" max="2822" width="11.42578125" style="1" customWidth="1"/>
    <col min="2823" max="2823" width="13.5703125" style="1" customWidth="1"/>
    <col min="2824" max="2824" width="23.42578125" style="1" customWidth="1"/>
    <col min="2825" max="3072" width="9.28515625" style="1"/>
    <col min="3073" max="3073" width="7" style="1" customWidth="1"/>
    <col min="3074" max="3074" width="38.5703125" style="1" customWidth="1"/>
    <col min="3075" max="3075" width="9.42578125" style="1" customWidth="1"/>
    <col min="3076" max="3076" width="13.42578125" style="1" customWidth="1"/>
    <col min="3077" max="3077" width="13" style="1" customWidth="1"/>
    <col min="3078" max="3078" width="11.42578125" style="1" customWidth="1"/>
    <col min="3079" max="3079" width="13.5703125" style="1" customWidth="1"/>
    <col min="3080" max="3080" width="23.42578125" style="1" customWidth="1"/>
    <col min="3081" max="3328" width="9.28515625" style="1"/>
    <col min="3329" max="3329" width="7" style="1" customWidth="1"/>
    <col min="3330" max="3330" width="38.5703125" style="1" customWidth="1"/>
    <col min="3331" max="3331" width="9.42578125" style="1" customWidth="1"/>
    <col min="3332" max="3332" width="13.42578125" style="1" customWidth="1"/>
    <col min="3333" max="3333" width="13" style="1" customWidth="1"/>
    <col min="3334" max="3334" width="11.42578125" style="1" customWidth="1"/>
    <col min="3335" max="3335" width="13.5703125" style="1" customWidth="1"/>
    <col min="3336" max="3336" width="23.42578125" style="1" customWidth="1"/>
    <col min="3337" max="3584" width="9.28515625" style="1"/>
    <col min="3585" max="3585" width="7" style="1" customWidth="1"/>
    <col min="3586" max="3586" width="38.5703125" style="1" customWidth="1"/>
    <col min="3587" max="3587" width="9.42578125" style="1" customWidth="1"/>
    <col min="3588" max="3588" width="13.42578125" style="1" customWidth="1"/>
    <col min="3589" max="3589" width="13" style="1" customWidth="1"/>
    <col min="3590" max="3590" width="11.42578125" style="1" customWidth="1"/>
    <col min="3591" max="3591" width="13.5703125" style="1" customWidth="1"/>
    <col min="3592" max="3592" width="23.42578125" style="1" customWidth="1"/>
    <col min="3593" max="3840" width="9.28515625" style="1"/>
    <col min="3841" max="3841" width="7" style="1" customWidth="1"/>
    <col min="3842" max="3842" width="38.5703125" style="1" customWidth="1"/>
    <col min="3843" max="3843" width="9.42578125" style="1" customWidth="1"/>
    <col min="3844" max="3844" width="13.42578125" style="1" customWidth="1"/>
    <col min="3845" max="3845" width="13" style="1" customWidth="1"/>
    <col min="3846" max="3846" width="11.42578125" style="1" customWidth="1"/>
    <col min="3847" max="3847" width="13.5703125" style="1" customWidth="1"/>
    <col min="3848" max="3848" width="23.42578125" style="1" customWidth="1"/>
    <col min="3849" max="4096" width="9.28515625" style="1"/>
    <col min="4097" max="4097" width="7" style="1" customWidth="1"/>
    <col min="4098" max="4098" width="38.5703125" style="1" customWidth="1"/>
    <col min="4099" max="4099" width="9.42578125" style="1" customWidth="1"/>
    <col min="4100" max="4100" width="13.42578125" style="1" customWidth="1"/>
    <col min="4101" max="4101" width="13" style="1" customWidth="1"/>
    <col min="4102" max="4102" width="11.42578125" style="1" customWidth="1"/>
    <col min="4103" max="4103" width="13.5703125" style="1" customWidth="1"/>
    <col min="4104" max="4104" width="23.42578125" style="1" customWidth="1"/>
    <col min="4105" max="4352" width="9.28515625" style="1"/>
    <col min="4353" max="4353" width="7" style="1" customWidth="1"/>
    <col min="4354" max="4354" width="38.5703125" style="1" customWidth="1"/>
    <col min="4355" max="4355" width="9.42578125" style="1" customWidth="1"/>
    <col min="4356" max="4356" width="13.42578125" style="1" customWidth="1"/>
    <col min="4357" max="4357" width="13" style="1" customWidth="1"/>
    <col min="4358" max="4358" width="11.42578125" style="1" customWidth="1"/>
    <col min="4359" max="4359" width="13.5703125" style="1" customWidth="1"/>
    <col min="4360" max="4360" width="23.42578125" style="1" customWidth="1"/>
    <col min="4361" max="4608" width="9.28515625" style="1"/>
    <col min="4609" max="4609" width="7" style="1" customWidth="1"/>
    <col min="4610" max="4610" width="38.5703125" style="1" customWidth="1"/>
    <col min="4611" max="4611" width="9.42578125" style="1" customWidth="1"/>
    <col min="4612" max="4612" width="13.42578125" style="1" customWidth="1"/>
    <col min="4613" max="4613" width="13" style="1" customWidth="1"/>
    <col min="4614" max="4614" width="11.42578125" style="1" customWidth="1"/>
    <col min="4615" max="4615" width="13.5703125" style="1" customWidth="1"/>
    <col min="4616" max="4616" width="23.42578125" style="1" customWidth="1"/>
    <col min="4617" max="4864" width="9.28515625" style="1"/>
    <col min="4865" max="4865" width="7" style="1" customWidth="1"/>
    <col min="4866" max="4866" width="38.5703125" style="1" customWidth="1"/>
    <col min="4867" max="4867" width="9.42578125" style="1" customWidth="1"/>
    <col min="4868" max="4868" width="13.42578125" style="1" customWidth="1"/>
    <col min="4869" max="4869" width="13" style="1" customWidth="1"/>
    <col min="4870" max="4870" width="11.42578125" style="1" customWidth="1"/>
    <col min="4871" max="4871" width="13.5703125" style="1" customWidth="1"/>
    <col min="4872" max="4872" width="23.42578125" style="1" customWidth="1"/>
    <col min="4873" max="5120" width="9.28515625" style="1"/>
    <col min="5121" max="5121" width="7" style="1" customWidth="1"/>
    <col min="5122" max="5122" width="38.5703125" style="1" customWidth="1"/>
    <col min="5123" max="5123" width="9.42578125" style="1" customWidth="1"/>
    <col min="5124" max="5124" width="13.42578125" style="1" customWidth="1"/>
    <col min="5125" max="5125" width="13" style="1" customWidth="1"/>
    <col min="5126" max="5126" width="11.42578125" style="1" customWidth="1"/>
    <col min="5127" max="5127" width="13.5703125" style="1" customWidth="1"/>
    <col min="5128" max="5128" width="23.42578125" style="1" customWidth="1"/>
    <col min="5129" max="5376" width="9.28515625" style="1"/>
    <col min="5377" max="5377" width="7" style="1" customWidth="1"/>
    <col min="5378" max="5378" width="38.5703125" style="1" customWidth="1"/>
    <col min="5379" max="5379" width="9.42578125" style="1" customWidth="1"/>
    <col min="5380" max="5380" width="13.42578125" style="1" customWidth="1"/>
    <col min="5381" max="5381" width="13" style="1" customWidth="1"/>
    <col min="5382" max="5382" width="11.42578125" style="1" customWidth="1"/>
    <col min="5383" max="5383" width="13.5703125" style="1" customWidth="1"/>
    <col min="5384" max="5384" width="23.42578125" style="1" customWidth="1"/>
    <col min="5385" max="5632" width="9.28515625" style="1"/>
    <col min="5633" max="5633" width="7" style="1" customWidth="1"/>
    <col min="5634" max="5634" width="38.5703125" style="1" customWidth="1"/>
    <col min="5635" max="5635" width="9.42578125" style="1" customWidth="1"/>
    <col min="5636" max="5636" width="13.42578125" style="1" customWidth="1"/>
    <col min="5637" max="5637" width="13" style="1" customWidth="1"/>
    <col min="5638" max="5638" width="11.42578125" style="1" customWidth="1"/>
    <col min="5639" max="5639" width="13.5703125" style="1" customWidth="1"/>
    <col min="5640" max="5640" width="23.42578125" style="1" customWidth="1"/>
    <col min="5641" max="5888" width="9.28515625" style="1"/>
    <col min="5889" max="5889" width="7" style="1" customWidth="1"/>
    <col min="5890" max="5890" width="38.5703125" style="1" customWidth="1"/>
    <col min="5891" max="5891" width="9.42578125" style="1" customWidth="1"/>
    <col min="5892" max="5892" width="13.42578125" style="1" customWidth="1"/>
    <col min="5893" max="5893" width="13" style="1" customWidth="1"/>
    <col min="5894" max="5894" width="11.42578125" style="1" customWidth="1"/>
    <col min="5895" max="5895" width="13.5703125" style="1" customWidth="1"/>
    <col min="5896" max="5896" width="23.42578125" style="1" customWidth="1"/>
    <col min="5897" max="6144" width="9.28515625" style="1"/>
    <col min="6145" max="6145" width="7" style="1" customWidth="1"/>
    <col min="6146" max="6146" width="38.5703125" style="1" customWidth="1"/>
    <col min="6147" max="6147" width="9.42578125" style="1" customWidth="1"/>
    <col min="6148" max="6148" width="13.42578125" style="1" customWidth="1"/>
    <col min="6149" max="6149" width="13" style="1" customWidth="1"/>
    <col min="6150" max="6150" width="11.42578125" style="1" customWidth="1"/>
    <col min="6151" max="6151" width="13.5703125" style="1" customWidth="1"/>
    <col min="6152" max="6152" width="23.42578125" style="1" customWidth="1"/>
    <col min="6153" max="6400" width="9.28515625" style="1"/>
    <col min="6401" max="6401" width="7" style="1" customWidth="1"/>
    <col min="6402" max="6402" width="38.5703125" style="1" customWidth="1"/>
    <col min="6403" max="6403" width="9.42578125" style="1" customWidth="1"/>
    <col min="6404" max="6404" width="13.42578125" style="1" customWidth="1"/>
    <col min="6405" max="6405" width="13" style="1" customWidth="1"/>
    <col min="6406" max="6406" width="11.42578125" style="1" customWidth="1"/>
    <col min="6407" max="6407" width="13.5703125" style="1" customWidth="1"/>
    <col min="6408" max="6408" width="23.42578125" style="1" customWidth="1"/>
    <col min="6409" max="6656" width="9.28515625" style="1"/>
    <col min="6657" max="6657" width="7" style="1" customWidth="1"/>
    <col min="6658" max="6658" width="38.5703125" style="1" customWidth="1"/>
    <col min="6659" max="6659" width="9.42578125" style="1" customWidth="1"/>
    <col min="6660" max="6660" width="13.42578125" style="1" customWidth="1"/>
    <col min="6661" max="6661" width="13" style="1" customWidth="1"/>
    <col min="6662" max="6662" width="11.42578125" style="1" customWidth="1"/>
    <col min="6663" max="6663" width="13.5703125" style="1" customWidth="1"/>
    <col min="6664" max="6664" width="23.42578125" style="1" customWidth="1"/>
    <col min="6665" max="6912" width="9.28515625" style="1"/>
    <col min="6913" max="6913" width="7" style="1" customWidth="1"/>
    <col min="6914" max="6914" width="38.5703125" style="1" customWidth="1"/>
    <col min="6915" max="6915" width="9.42578125" style="1" customWidth="1"/>
    <col min="6916" max="6916" width="13.42578125" style="1" customWidth="1"/>
    <col min="6917" max="6917" width="13" style="1" customWidth="1"/>
    <col min="6918" max="6918" width="11.42578125" style="1" customWidth="1"/>
    <col min="6919" max="6919" width="13.5703125" style="1" customWidth="1"/>
    <col min="6920" max="6920" width="23.42578125" style="1" customWidth="1"/>
    <col min="6921" max="7168" width="9.28515625" style="1"/>
    <col min="7169" max="7169" width="7" style="1" customWidth="1"/>
    <col min="7170" max="7170" width="38.5703125" style="1" customWidth="1"/>
    <col min="7171" max="7171" width="9.42578125" style="1" customWidth="1"/>
    <col min="7172" max="7172" width="13.42578125" style="1" customWidth="1"/>
    <col min="7173" max="7173" width="13" style="1" customWidth="1"/>
    <col min="7174" max="7174" width="11.42578125" style="1" customWidth="1"/>
    <col min="7175" max="7175" width="13.5703125" style="1" customWidth="1"/>
    <col min="7176" max="7176" width="23.42578125" style="1" customWidth="1"/>
    <col min="7177" max="7424" width="9.28515625" style="1"/>
    <col min="7425" max="7425" width="7" style="1" customWidth="1"/>
    <col min="7426" max="7426" width="38.5703125" style="1" customWidth="1"/>
    <col min="7427" max="7427" width="9.42578125" style="1" customWidth="1"/>
    <col min="7428" max="7428" width="13.42578125" style="1" customWidth="1"/>
    <col min="7429" max="7429" width="13" style="1" customWidth="1"/>
    <col min="7430" max="7430" width="11.42578125" style="1" customWidth="1"/>
    <col min="7431" max="7431" width="13.5703125" style="1" customWidth="1"/>
    <col min="7432" max="7432" width="23.42578125" style="1" customWidth="1"/>
    <col min="7433" max="7680" width="9.28515625" style="1"/>
    <col min="7681" max="7681" width="7" style="1" customWidth="1"/>
    <col min="7682" max="7682" width="38.5703125" style="1" customWidth="1"/>
    <col min="7683" max="7683" width="9.42578125" style="1" customWidth="1"/>
    <col min="7684" max="7684" width="13.42578125" style="1" customWidth="1"/>
    <col min="7685" max="7685" width="13" style="1" customWidth="1"/>
    <col min="7686" max="7686" width="11.42578125" style="1" customWidth="1"/>
    <col min="7687" max="7687" width="13.5703125" style="1" customWidth="1"/>
    <col min="7688" max="7688" width="23.42578125" style="1" customWidth="1"/>
    <col min="7689" max="7936" width="9.28515625" style="1"/>
    <col min="7937" max="7937" width="7" style="1" customWidth="1"/>
    <col min="7938" max="7938" width="38.5703125" style="1" customWidth="1"/>
    <col min="7939" max="7939" width="9.42578125" style="1" customWidth="1"/>
    <col min="7940" max="7940" width="13.42578125" style="1" customWidth="1"/>
    <col min="7941" max="7941" width="13" style="1" customWidth="1"/>
    <col min="7942" max="7942" width="11.42578125" style="1" customWidth="1"/>
    <col min="7943" max="7943" width="13.5703125" style="1" customWidth="1"/>
    <col min="7944" max="7944" width="23.42578125" style="1" customWidth="1"/>
    <col min="7945" max="8192" width="9.28515625" style="1"/>
    <col min="8193" max="8193" width="7" style="1" customWidth="1"/>
    <col min="8194" max="8194" width="38.5703125" style="1" customWidth="1"/>
    <col min="8195" max="8195" width="9.42578125" style="1" customWidth="1"/>
    <col min="8196" max="8196" width="13.42578125" style="1" customWidth="1"/>
    <col min="8197" max="8197" width="13" style="1" customWidth="1"/>
    <col min="8198" max="8198" width="11.42578125" style="1" customWidth="1"/>
    <col min="8199" max="8199" width="13.5703125" style="1" customWidth="1"/>
    <col min="8200" max="8200" width="23.42578125" style="1" customWidth="1"/>
    <col min="8201" max="8448" width="9.28515625" style="1"/>
    <col min="8449" max="8449" width="7" style="1" customWidth="1"/>
    <col min="8450" max="8450" width="38.5703125" style="1" customWidth="1"/>
    <col min="8451" max="8451" width="9.42578125" style="1" customWidth="1"/>
    <col min="8452" max="8452" width="13.42578125" style="1" customWidth="1"/>
    <col min="8453" max="8453" width="13" style="1" customWidth="1"/>
    <col min="8454" max="8454" width="11.42578125" style="1" customWidth="1"/>
    <col min="8455" max="8455" width="13.5703125" style="1" customWidth="1"/>
    <col min="8456" max="8456" width="23.42578125" style="1" customWidth="1"/>
    <col min="8457" max="8704" width="9.28515625" style="1"/>
    <col min="8705" max="8705" width="7" style="1" customWidth="1"/>
    <col min="8706" max="8706" width="38.5703125" style="1" customWidth="1"/>
    <col min="8707" max="8707" width="9.42578125" style="1" customWidth="1"/>
    <col min="8708" max="8708" width="13.42578125" style="1" customWidth="1"/>
    <col min="8709" max="8709" width="13" style="1" customWidth="1"/>
    <col min="8710" max="8710" width="11.42578125" style="1" customWidth="1"/>
    <col min="8711" max="8711" width="13.5703125" style="1" customWidth="1"/>
    <col min="8712" max="8712" width="23.42578125" style="1" customWidth="1"/>
    <col min="8713" max="8960" width="9.28515625" style="1"/>
    <col min="8961" max="8961" width="7" style="1" customWidth="1"/>
    <col min="8962" max="8962" width="38.5703125" style="1" customWidth="1"/>
    <col min="8963" max="8963" width="9.42578125" style="1" customWidth="1"/>
    <col min="8964" max="8964" width="13.42578125" style="1" customWidth="1"/>
    <col min="8965" max="8965" width="13" style="1" customWidth="1"/>
    <col min="8966" max="8966" width="11.42578125" style="1" customWidth="1"/>
    <col min="8967" max="8967" width="13.5703125" style="1" customWidth="1"/>
    <col min="8968" max="8968" width="23.42578125" style="1" customWidth="1"/>
    <col min="8969" max="9216" width="9.28515625" style="1"/>
    <col min="9217" max="9217" width="7" style="1" customWidth="1"/>
    <col min="9218" max="9218" width="38.5703125" style="1" customWidth="1"/>
    <col min="9219" max="9219" width="9.42578125" style="1" customWidth="1"/>
    <col min="9220" max="9220" width="13.42578125" style="1" customWidth="1"/>
    <col min="9221" max="9221" width="13" style="1" customWidth="1"/>
    <col min="9222" max="9222" width="11.42578125" style="1" customWidth="1"/>
    <col min="9223" max="9223" width="13.5703125" style="1" customWidth="1"/>
    <col min="9224" max="9224" width="23.42578125" style="1" customWidth="1"/>
    <col min="9225" max="9472" width="9.28515625" style="1"/>
    <col min="9473" max="9473" width="7" style="1" customWidth="1"/>
    <col min="9474" max="9474" width="38.5703125" style="1" customWidth="1"/>
    <col min="9475" max="9475" width="9.42578125" style="1" customWidth="1"/>
    <col min="9476" max="9476" width="13.42578125" style="1" customWidth="1"/>
    <col min="9477" max="9477" width="13" style="1" customWidth="1"/>
    <col min="9478" max="9478" width="11.42578125" style="1" customWidth="1"/>
    <col min="9479" max="9479" width="13.5703125" style="1" customWidth="1"/>
    <col min="9480" max="9480" width="23.42578125" style="1" customWidth="1"/>
    <col min="9481" max="9728" width="9.28515625" style="1"/>
    <col min="9729" max="9729" width="7" style="1" customWidth="1"/>
    <col min="9730" max="9730" width="38.5703125" style="1" customWidth="1"/>
    <col min="9731" max="9731" width="9.42578125" style="1" customWidth="1"/>
    <col min="9732" max="9732" width="13.42578125" style="1" customWidth="1"/>
    <col min="9733" max="9733" width="13" style="1" customWidth="1"/>
    <col min="9734" max="9734" width="11.42578125" style="1" customWidth="1"/>
    <col min="9735" max="9735" width="13.5703125" style="1" customWidth="1"/>
    <col min="9736" max="9736" width="23.42578125" style="1" customWidth="1"/>
    <col min="9737" max="9984" width="9.28515625" style="1"/>
    <col min="9985" max="9985" width="7" style="1" customWidth="1"/>
    <col min="9986" max="9986" width="38.5703125" style="1" customWidth="1"/>
    <col min="9987" max="9987" width="9.42578125" style="1" customWidth="1"/>
    <col min="9988" max="9988" width="13.42578125" style="1" customWidth="1"/>
    <col min="9989" max="9989" width="13" style="1" customWidth="1"/>
    <col min="9990" max="9990" width="11.42578125" style="1" customWidth="1"/>
    <col min="9991" max="9991" width="13.5703125" style="1" customWidth="1"/>
    <col min="9992" max="9992" width="23.42578125" style="1" customWidth="1"/>
    <col min="9993" max="10240" width="9.28515625" style="1"/>
    <col min="10241" max="10241" width="7" style="1" customWidth="1"/>
    <col min="10242" max="10242" width="38.5703125" style="1" customWidth="1"/>
    <col min="10243" max="10243" width="9.42578125" style="1" customWidth="1"/>
    <col min="10244" max="10244" width="13.42578125" style="1" customWidth="1"/>
    <col min="10245" max="10245" width="13" style="1" customWidth="1"/>
    <col min="10246" max="10246" width="11.42578125" style="1" customWidth="1"/>
    <col min="10247" max="10247" width="13.5703125" style="1" customWidth="1"/>
    <col min="10248" max="10248" width="23.42578125" style="1" customWidth="1"/>
    <col min="10249" max="10496" width="9.28515625" style="1"/>
    <col min="10497" max="10497" width="7" style="1" customWidth="1"/>
    <col min="10498" max="10498" width="38.5703125" style="1" customWidth="1"/>
    <col min="10499" max="10499" width="9.42578125" style="1" customWidth="1"/>
    <col min="10500" max="10500" width="13.42578125" style="1" customWidth="1"/>
    <col min="10501" max="10501" width="13" style="1" customWidth="1"/>
    <col min="10502" max="10502" width="11.42578125" style="1" customWidth="1"/>
    <col min="10503" max="10503" width="13.5703125" style="1" customWidth="1"/>
    <col min="10504" max="10504" width="23.42578125" style="1" customWidth="1"/>
    <col min="10505" max="10752" width="9.28515625" style="1"/>
    <col min="10753" max="10753" width="7" style="1" customWidth="1"/>
    <col min="10754" max="10754" width="38.5703125" style="1" customWidth="1"/>
    <col min="10755" max="10755" width="9.42578125" style="1" customWidth="1"/>
    <col min="10756" max="10756" width="13.42578125" style="1" customWidth="1"/>
    <col min="10757" max="10757" width="13" style="1" customWidth="1"/>
    <col min="10758" max="10758" width="11.42578125" style="1" customWidth="1"/>
    <col min="10759" max="10759" width="13.5703125" style="1" customWidth="1"/>
    <col min="10760" max="10760" width="23.42578125" style="1" customWidth="1"/>
    <col min="10761" max="11008" width="9.28515625" style="1"/>
    <col min="11009" max="11009" width="7" style="1" customWidth="1"/>
    <col min="11010" max="11010" width="38.5703125" style="1" customWidth="1"/>
    <col min="11011" max="11011" width="9.42578125" style="1" customWidth="1"/>
    <col min="11012" max="11012" width="13.42578125" style="1" customWidth="1"/>
    <col min="11013" max="11013" width="13" style="1" customWidth="1"/>
    <col min="11014" max="11014" width="11.42578125" style="1" customWidth="1"/>
    <col min="11015" max="11015" width="13.5703125" style="1" customWidth="1"/>
    <col min="11016" max="11016" width="23.42578125" style="1" customWidth="1"/>
    <col min="11017" max="11264" width="9.28515625" style="1"/>
    <col min="11265" max="11265" width="7" style="1" customWidth="1"/>
    <col min="11266" max="11266" width="38.5703125" style="1" customWidth="1"/>
    <col min="11267" max="11267" width="9.42578125" style="1" customWidth="1"/>
    <col min="11268" max="11268" width="13.42578125" style="1" customWidth="1"/>
    <col min="11269" max="11269" width="13" style="1" customWidth="1"/>
    <col min="11270" max="11270" width="11.42578125" style="1" customWidth="1"/>
    <col min="11271" max="11271" width="13.5703125" style="1" customWidth="1"/>
    <col min="11272" max="11272" width="23.42578125" style="1" customWidth="1"/>
    <col min="11273" max="11520" width="9.28515625" style="1"/>
    <col min="11521" max="11521" width="7" style="1" customWidth="1"/>
    <col min="11522" max="11522" width="38.5703125" style="1" customWidth="1"/>
    <col min="11523" max="11523" width="9.42578125" style="1" customWidth="1"/>
    <col min="11524" max="11524" width="13.42578125" style="1" customWidth="1"/>
    <col min="11525" max="11525" width="13" style="1" customWidth="1"/>
    <col min="11526" max="11526" width="11.42578125" style="1" customWidth="1"/>
    <col min="11527" max="11527" width="13.5703125" style="1" customWidth="1"/>
    <col min="11528" max="11528" width="23.42578125" style="1" customWidth="1"/>
    <col min="11529" max="11776" width="9.28515625" style="1"/>
    <col min="11777" max="11777" width="7" style="1" customWidth="1"/>
    <col min="11778" max="11778" width="38.5703125" style="1" customWidth="1"/>
    <col min="11779" max="11779" width="9.42578125" style="1" customWidth="1"/>
    <col min="11780" max="11780" width="13.42578125" style="1" customWidth="1"/>
    <col min="11781" max="11781" width="13" style="1" customWidth="1"/>
    <col min="11782" max="11782" width="11.42578125" style="1" customWidth="1"/>
    <col min="11783" max="11783" width="13.5703125" style="1" customWidth="1"/>
    <col min="11784" max="11784" width="23.42578125" style="1" customWidth="1"/>
    <col min="11785" max="12032" width="9.28515625" style="1"/>
    <col min="12033" max="12033" width="7" style="1" customWidth="1"/>
    <col min="12034" max="12034" width="38.5703125" style="1" customWidth="1"/>
    <col min="12035" max="12035" width="9.42578125" style="1" customWidth="1"/>
    <col min="12036" max="12036" width="13.42578125" style="1" customWidth="1"/>
    <col min="12037" max="12037" width="13" style="1" customWidth="1"/>
    <col min="12038" max="12038" width="11.42578125" style="1" customWidth="1"/>
    <col min="12039" max="12039" width="13.5703125" style="1" customWidth="1"/>
    <col min="12040" max="12040" width="23.42578125" style="1" customWidth="1"/>
    <col min="12041" max="12288" width="9.28515625" style="1"/>
    <col min="12289" max="12289" width="7" style="1" customWidth="1"/>
    <col min="12290" max="12290" width="38.5703125" style="1" customWidth="1"/>
    <col min="12291" max="12291" width="9.42578125" style="1" customWidth="1"/>
    <col min="12292" max="12292" width="13.42578125" style="1" customWidth="1"/>
    <col min="12293" max="12293" width="13" style="1" customWidth="1"/>
    <col min="12294" max="12294" width="11.42578125" style="1" customWidth="1"/>
    <col min="12295" max="12295" width="13.5703125" style="1" customWidth="1"/>
    <col min="12296" max="12296" width="23.42578125" style="1" customWidth="1"/>
    <col min="12297" max="12544" width="9.28515625" style="1"/>
    <col min="12545" max="12545" width="7" style="1" customWidth="1"/>
    <col min="12546" max="12546" width="38.5703125" style="1" customWidth="1"/>
    <col min="12547" max="12547" width="9.42578125" style="1" customWidth="1"/>
    <col min="12548" max="12548" width="13.42578125" style="1" customWidth="1"/>
    <col min="12549" max="12549" width="13" style="1" customWidth="1"/>
    <col min="12550" max="12550" width="11.42578125" style="1" customWidth="1"/>
    <col min="12551" max="12551" width="13.5703125" style="1" customWidth="1"/>
    <col min="12552" max="12552" width="23.42578125" style="1" customWidth="1"/>
    <col min="12553" max="12800" width="9.28515625" style="1"/>
    <col min="12801" max="12801" width="7" style="1" customWidth="1"/>
    <col min="12802" max="12802" width="38.5703125" style="1" customWidth="1"/>
    <col min="12803" max="12803" width="9.42578125" style="1" customWidth="1"/>
    <col min="12804" max="12804" width="13.42578125" style="1" customWidth="1"/>
    <col min="12805" max="12805" width="13" style="1" customWidth="1"/>
    <col min="12806" max="12806" width="11.42578125" style="1" customWidth="1"/>
    <col min="12807" max="12807" width="13.5703125" style="1" customWidth="1"/>
    <col min="12808" max="12808" width="23.42578125" style="1" customWidth="1"/>
    <col min="12809" max="13056" width="9.28515625" style="1"/>
    <col min="13057" max="13057" width="7" style="1" customWidth="1"/>
    <col min="13058" max="13058" width="38.5703125" style="1" customWidth="1"/>
    <col min="13059" max="13059" width="9.42578125" style="1" customWidth="1"/>
    <col min="13060" max="13060" width="13.42578125" style="1" customWidth="1"/>
    <col min="13061" max="13061" width="13" style="1" customWidth="1"/>
    <col min="13062" max="13062" width="11.42578125" style="1" customWidth="1"/>
    <col min="13063" max="13063" width="13.5703125" style="1" customWidth="1"/>
    <col min="13064" max="13064" width="23.42578125" style="1" customWidth="1"/>
    <col min="13065" max="13312" width="9.28515625" style="1"/>
    <col min="13313" max="13313" width="7" style="1" customWidth="1"/>
    <col min="13314" max="13314" width="38.5703125" style="1" customWidth="1"/>
    <col min="13315" max="13315" width="9.42578125" style="1" customWidth="1"/>
    <col min="13316" max="13316" width="13.42578125" style="1" customWidth="1"/>
    <col min="13317" max="13317" width="13" style="1" customWidth="1"/>
    <col min="13318" max="13318" width="11.42578125" style="1" customWidth="1"/>
    <col min="13319" max="13319" width="13.5703125" style="1" customWidth="1"/>
    <col min="13320" max="13320" width="23.42578125" style="1" customWidth="1"/>
    <col min="13321" max="13568" width="9.28515625" style="1"/>
    <col min="13569" max="13569" width="7" style="1" customWidth="1"/>
    <col min="13570" max="13570" width="38.5703125" style="1" customWidth="1"/>
    <col min="13571" max="13571" width="9.42578125" style="1" customWidth="1"/>
    <col min="13572" max="13572" width="13.42578125" style="1" customWidth="1"/>
    <col min="13573" max="13573" width="13" style="1" customWidth="1"/>
    <col min="13574" max="13574" width="11.42578125" style="1" customWidth="1"/>
    <col min="13575" max="13575" width="13.5703125" style="1" customWidth="1"/>
    <col min="13576" max="13576" width="23.42578125" style="1" customWidth="1"/>
    <col min="13577" max="13824" width="9.28515625" style="1"/>
    <col min="13825" max="13825" width="7" style="1" customWidth="1"/>
    <col min="13826" max="13826" width="38.5703125" style="1" customWidth="1"/>
    <col min="13827" max="13827" width="9.42578125" style="1" customWidth="1"/>
    <col min="13828" max="13828" width="13.42578125" style="1" customWidth="1"/>
    <col min="13829" max="13829" width="13" style="1" customWidth="1"/>
    <col min="13830" max="13830" width="11.42578125" style="1" customWidth="1"/>
    <col min="13831" max="13831" width="13.5703125" style="1" customWidth="1"/>
    <col min="13832" max="13832" width="23.42578125" style="1" customWidth="1"/>
    <col min="13833" max="14080" width="9.28515625" style="1"/>
    <col min="14081" max="14081" width="7" style="1" customWidth="1"/>
    <col min="14082" max="14082" width="38.5703125" style="1" customWidth="1"/>
    <col min="14083" max="14083" width="9.42578125" style="1" customWidth="1"/>
    <col min="14084" max="14084" width="13.42578125" style="1" customWidth="1"/>
    <col min="14085" max="14085" width="13" style="1" customWidth="1"/>
    <col min="14086" max="14086" width="11.42578125" style="1" customWidth="1"/>
    <col min="14087" max="14087" width="13.5703125" style="1" customWidth="1"/>
    <col min="14088" max="14088" width="23.42578125" style="1" customWidth="1"/>
    <col min="14089" max="14336" width="9.28515625" style="1"/>
    <col min="14337" max="14337" width="7" style="1" customWidth="1"/>
    <col min="14338" max="14338" width="38.5703125" style="1" customWidth="1"/>
    <col min="14339" max="14339" width="9.42578125" style="1" customWidth="1"/>
    <col min="14340" max="14340" width="13.42578125" style="1" customWidth="1"/>
    <col min="14341" max="14341" width="13" style="1" customWidth="1"/>
    <col min="14342" max="14342" width="11.42578125" style="1" customWidth="1"/>
    <col min="14343" max="14343" width="13.5703125" style="1" customWidth="1"/>
    <col min="14344" max="14344" width="23.42578125" style="1" customWidth="1"/>
    <col min="14345" max="14592" width="9.28515625" style="1"/>
    <col min="14593" max="14593" width="7" style="1" customWidth="1"/>
    <col min="14594" max="14594" width="38.5703125" style="1" customWidth="1"/>
    <col min="14595" max="14595" width="9.42578125" style="1" customWidth="1"/>
    <col min="14596" max="14596" width="13.42578125" style="1" customWidth="1"/>
    <col min="14597" max="14597" width="13" style="1" customWidth="1"/>
    <col min="14598" max="14598" width="11.42578125" style="1" customWidth="1"/>
    <col min="14599" max="14599" width="13.5703125" style="1" customWidth="1"/>
    <col min="14600" max="14600" width="23.42578125" style="1" customWidth="1"/>
    <col min="14601" max="14848" width="9.28515625" style="1"/>
    <col min="14849" max="14849" width="7" style="1" customWidth="1"/>
    <col min="14850" max="14850" width="38.5703125" style="1" customWidth="1"/>
    <col min="14851" max="14851" width="9.42578125" style="1" customWidth="1"/>
    <col min="14852" max="14852" width="13.42578125" style="1" customWidth="1"/>
    <col min="14853" max="14853" width="13" style="1" customWidth="1"/>
    <col min="14854" max="14854" width="11.42578125" style="1" customWidth="1"/>
    <col min="14855" max="14855" width="13.5703125" style="1" customWidth="1"/>
    <col min="14856" max="14856" width="23.42578125" style="1" customWidth="1"/>
    <col min="14857" max="15104" width="9.28515625" style="1"/>
    <col min="15105" max="15105" width="7" style="1" customWidth="1"/>
    <col min="15106" max="15106" width="38.5703125" style="1" customWidth="1"/>
    <col min="15107" max="15107" width="9.42578125" style="1" customWidth="1"/>
    <col min="15108" max="15108" width="13.42578125" style="1" customWidth="1"/>
    <col min="15109" max="15109" width="13" style="1" customWidth="1"/>
    <col min="15110" max="15110" width="11.42578125" style="1" customWidth="1"/>
    <col min="15111" max="15111" width="13.5703125" style="1" customWidth="1"/>
    <col min="15112" max="15112" width="23.42578125" style="1" customWidth="1"/>
    <col min="15113" max="15360" width="9.28515625" style="1"/>
    <col min="15361" max="15361" width="7" style="1" customWidth="1"/>
    <col min="15362" max="15362" width="38.5703125" style="1" customWidth="1"/>
    <col min="15363" max="15363" width="9.42578125" style="1" customWidth="1"/>
    <col min="15364" max="15364" width="13.42578125" style="1" customWidth="1"/>
    <col min="15365" max="15365" width="13" style="1" customWidth="1"/>
    <col min="15366" max="15366" width="11.42578125" style="1" customWidth="1"/>
    <col min="15367" max="15367" width="13.5703125" style="1" customWidth="1"/>
    <col min="15368" max="15368" width="23.42578125" style="1" customWidth="1"/>
    <col min="15369" max="15616" width="9.28515625" style="1"/>
    <col min="15617" max="15617" width="7" style="1" customWidth="1"/>
    <col min="15618" max="15618" width="38.5703125" style="1" customWidth="1"/>
    <col min="15619" max="15619" width="9.42578125" style="1" customWidth="1"/>
    <col min="15620" max="15620" width="13.42578125" style="1" customWidth="1"/>
    <col min="15621" max="15621" width="13" style="1" customWidth="1"/>
    <col min="15622" max="15622" width="11.42578125" style="1" customWidth="1"/>
    <col min="15623" max="15623" width="13.5703125" style="1" customWidth="1"/>
    <col min="15624" max="15624" width="23.42578125" style="1" customWidth="1"/>
    <col min="15625" max="15872" width="9.28515625" style="1"/>
    <col min="15873" max="15873" width="7" style="1" customWidth="1"/>
    <col min="15874" max="15874" width="38.5703125" style="1" customWidth="1"/>
    <col min="15875" max="15875" width="9.42578125" style="1" customWidth="1"/>
    <col min="15876" max="15876" width="13.42578125" style="1" customWidth="1"/>
    <col min="15877" max="15877" width="13" style="1" customWidth="1"/>
    <col min="15878" max="15878" width="11.42578125" style="1" customWidth="1"/>
    <col min="15879" max="15879" width="13.5703125" style="1" customWidth="1"/>
    <col min="15880" max="15880" width="23.42578125" style="1" customWidth="1"/>
    <col min="15881" max="16128" width="9.28515625" style="1"/>
    <col min="16129" max="16129" width="7" style="1" customWidth="1"/>
    <col min="16130" max="16130" width="38.5703125" style="1" customWidth="1"/>
    <col min="16131" max="16131" width="9.42578125" style="1" customWidth="1"/>
    <col min="16132" max="16132" width="13.42578125" style="1" customWidth="1"/>
    <col min="16133" max="16133" width="13" style="1" customWidth="1"/>
    <col min="16134" max="16134" width="11.42578125" style="1" customWidth="1"/>
    <col min="16135" max="16135" width="13.5703125" style="1" customWidth="1"/>
    <col min="16136" max="16136" width="23.42578125" style="1" customWidth="1"/>
    <col min="16137" max="16384" width="9.28515625" style="1"/>
  </cols>
  <sheetData>
    <row r="1" spans="1:12" x14ac:dyDescent="0.2">
      <c r="B1" s="2"/>
      <c r="H1" s="3"/>
    </row>
    <row r="2" spans="1:12" x14ac:dyDescent="0.2">
      <c r="B2" s="2" t="s">
        <v>0</v>
      </c>
      <c r="G2" s="1" t="s">
        <v>1087</v>
      </c>
      <c r="H2" s="4"/>
    </row>
    <row r="3" spans="1:12" x14ac:dyDescent="0.2">
      <c r="B3" s="2" t="s">
        <v>622</v>
      </c>
    </row>
    <row r="4" spans="1:12" x14ac:dyDescent="0.2">
      <c r="A4" s="5"/>
      <c r="B4" s="2" t="s">
        <v>623</v>
      </c>
      <c r="D4" s="1" t="s">
        <v>1070</v>
      </c>
      <c r="H4" s="4"/>
    </row>
    <row r="5" spans="1:12" x14ac:dyDescent="0.2">
      <c r="B5" s="2" t="s">
        <v>624</v>
      </c>
      <c r="H5" s="4"/>
    </row>
    <row r="6" spans="1:12" x14ac:dyDescent="0.2">
      <c r="B6" s="6"/>
      <c r="F6" s="4"/>
    </row>
    <row r="7" spans="1:12" x14ac:dyDescent="0.2">
      <c r="A7" s="291" t="s">
        <v>1072</v>
      </c>
      <c r="B7" s="291"/>
      <c r="C7" s="291"/>
      <c r="D7" s="291"/>
      <c r="E7" s="291"/>
      <c r="F7" s="291"/>
      <c r="G7" s="291"/>
      <c r="H7" s="291"/>
    </row>
    <row r="8" spans="1:12" x14ac:dyDescent="0.2">
      <c r="B8" s="6"/>
      <c r="E8" s="4"/>
      <c r="F8" s="4"/>
    </row>
    <row r="9" spans="1:12" x14ac:dyDescent="0.2">
      <c r="B9" s="2" t="s">
        <v>1103</v>
      </c>
      <c r="E9" s="4"/>
      <c r="F9" s="4"/>
    </row>
    <row r="10" spans="1:12" x14ac:dyDescent="0.2">
      <c r="B10" s="2"/>
      <c r="E10" s="4"/>
      <c r="F10" s="4"/>
    </row>
    <row r="11" spans="1:12" ht="13.5" thickBot="1" x14ac:dyDescent="0.25">
      <c r="B11" s="2"/>
      <c r="E11" s="4"/>
      <c r="F11" s="4"/>
    </row>
    <row r="12" spans="1:12" ht="86.25" customHeight="1" thickBot="1" x14ac:dyDescent="0.25">
      <c r="A12" s="168" t="s">
        <v>1</v>
      </c>
      <c r="B12" s="168" t="s">
        <v>2</v>
      </c>
      <c r="C12" s="168" t="s">
        <v>3</v>
      </c>
      <c r="D12" s="168" t="s">
        <v>4</v>
      </c>
      <c r="E12" s="168" t="s">
        <v>5</v>
      </c>
      <c r="F12" s="168" t="s">
        <v>6</v>
      </c>
      <c r="G12" s="168" t="s">
        <v>7</v>
      </c>
      <c r="H12" s="168" t="s">
        <v>8</v>
      </c>
      <c r="I12" s="169" t="s">
        <v>664</v>
      </c>
      <c r="J12" s="144" t="s">
        <v>667</v>
      </c>
      <c r="K12" s="132" t="s">
        <v>666</v>
      </c>
      <c r="L12" s="145" t="s">
        <v>665</v>
      </c>
    </row>
    <row r="13" spans="1:12" ht="22.15" customHeight="1" thickBot="1" x14ac:dyDescent="0.25">
      <c r="A13" s="191" t="s">
        <v>52</v>
      </c>
      <c r="B13" s="187" t="s">
        <v>246</v>
      </c>
      <c r="C13" s="147" t="s">
        <v>10</v>
      </c>
      <c r="D13" s="147">
        <v>30</v>
      </c>
      <c r="E13" s="148"/>
      <c r="F13" s="149"/>
      <c r="G13" s="150">
        <f t="shared" ref="G13:G72" si="0">+(E13*F13)+E13</f>
        <v>0</v>
      </c>
      <c r="H13" s="230">
        <f t="shared" ref="H13:H72" si="1">+D13*G13</f>
        <v>0</v>
      </c>
      <c r="I13" s="209"/>
      <c r="J13" s="209"/>
      <c r="K13" s="209"/>
      <c r="L13" s="209"/>
    </row>
    <row r="14" spans="1:12" ht="26.25" thickBot="1" x14ac:dyDescent="0.25">
      <c r="A14" s="191" t="s">
        <v>53</v>
      </c>
      <c r="B14" s="16" t="s">
        <v>245</v>
      </c>
      <c r="C14" s="26" t="s">
        <v>10</v>
      </c>
      <c r="D14" s="26">
        <v>70</v>
      </c>
      <c r="E14" s="12"/>
      <c r="F14" s="13"/>
      <c r="G14" s="150">
        <f t="shared" si="0"/>
        <v>0</v>
      </c>
      <c r="H14" s="230">
        <f t="shared" si="1"/>
        <v>0</v>
      </c>
      <c r="I14" s="209"/>
      <c r="J14" s="209"/>
      <c r="K14" s="209"/>
      <c r="L14" s="209"/>
    </row>
    <row r="15" spans="1:12" ht="22.15" customHeight="1" thickBot="1" x14ac:dyDescent="0.25">
      <c r="A15" s="191" t="s">
        <v>54</v>
      </c>
      <c r="B15" s="16" t="s">
        <v>244</v>
      </c>
      <c r="C15" s="26" t="s">
        <v>10</v>
      </c>
      <c r="D15" s="26">
        <v>30</v>
      </c>
      <c r="E15" s="12"/>
      <c r="F15" s="13"/>
      <c r="G15" s="150">
        <f t="shared" si="0"/>
        <v>0</v>
      </c>
      <c r="H15" s="230">
        <f t="shared" si="1"/>
        <v>0</v>
      </c>
      <c r="I15" s="209"/>
      <c r="J15" s="209"/>
      <c r="K15" s="209"/>
      <c r="L15" s="209"/>
    </row>
    <row r="16" spans="1:12" ht="22.15" customHeight="1" thickBot="1" x14ac:dyDescent="0.25">
      <c r="A16" s="191" t="s">
        <v>55</v>
      </c>
      <c r="B16" s="16" t="s">
        <v>243</v>
      </c>
      <c r="C16" s="26" t="s">
        <v>10</v>
      </c>
      <c r="D16" s="26">
        <v>10</v>
      </c>
      <c r="E16" s="12"/>
      <c r="F16" s="13"/>
      <c r="G16" s="150">
        <f t="shared" si="0"/>
        <v>0</v>
      </c>
      <c r="H16" s="230">
        <f t="shared" si="1"/>
        <v>0</v>
      </c>
      <c r="I16" s="209"/>
      <c r="J16" s="209"/>
      <c r="K16" s="209"/>
      <c r="L16" s="209"/>
    </row>
    <row r="17" spans="1:12" ht="22.15" customHeight="1" thickBot="1" x14ac:dyDescent="0.25">
      <c r="A17" s="191" t="s">
        <v>56</v>
      </c>
      <c r="B17" s="16" t="s">
        <v>242</v>
      </c>
      <c r="C17" s="26" t="s">
        <v>10</v>
      </c>
      <c r="D17" s="26">
        <v>10</v>
      </c>
      <c r="E17" s="12"/>
      <c r="F17" s="13"/>
      <c r="G17" s="150">
        <f t="shared" si="0"/>
        <v>0</v>
      </c>
      <c r="H17" s="230">
        <f t="shared" si="1"/>
        <v>0</v>
      </c>
      <c r="I17" s="209"/>
      <c r="J17" s="209"/>
      <c r="K17" s="209"/>
      <c r="L17" s="209"/>
    </row>
    <row r="18" spans="1:12" ht="22.15" customHeight="1" thickBot="1" x14ac:dyDescent="0.25">
      <c r="A18" s="191" t="s">
        <v>57</v>
      </c>
      <c r="B18" s="16" t="s">
        <v>241</v>
      </c>
      <c r="C18" s="26" t="s">
        <v>10</v>
      </c>
      <c r="D18" s="26">
        <v>60</v>
      </c>
      <c r="E18" s="12"/>
      <c r="F18" s="13"/>
      <c r="G18" s="150">
        <f t="shared" si="0"/>
        <v>0</v>
      </c>
      <c r="H18" s="230">
        <f t="shared" si="1"/>
        <v>0</v>
      </c>
      <c r="I18" s="209"/>
      <c r="J18" s="209"/>
      <c r="K18" s="209"/>
      <c r="L18" s="209"/>
    </row>
    <row r="19" spans="1:12" ht="22.15" customHeight="1" thickBot="1" x14ac:dyDescent="0.25">
      <c r="A19" s="191" t="s">
        <v>58</v>
      </c>
      <c r="B19" s="16" t="s">
        <v>240</v>
      </c>
      <c r="C19" s="26" t="s">
        <v>10</v>
      </c>
      <c r="D19" s="26">
        <v>10</v>
      </c>
      <c r="E19" s="12"/>
      <c r="F19" s="13"/>
      <c r="G19" s="150">
        <f t="shared" si="0"/>
        <v>0</v>
      </c>
      <c r="H19" s="230">
        <f t="shared" si="1"/>
        <v>0</v>
      </c>
      <c r="I19" s="209"/>
      <c r="J19" s="209"/>
      <c r="K19" s="209"/>
      <c r="L19" s="209"/>
    </row>
    <row r="20" spans="1:12" ht="26.25" thickBot="1" x14ac:dyDescent="0.25">
      <c r="A20" s="191" t="s">
        <v>59</v>
      </c>
      <c r="B20" s="16" t="s">
        <v>239</v>
      </c>
      <c r="C20" s="26" t="s">
        <v>10</v>
      </c>
      <c r="D20" s="26">
        <v>80</v>
      </c>
      <c r="E20" s="12"/>
      <c r="F20" s="13"/>
      <c r="G20" s="150">
        <f t="shared" si="0"/>
        <v>0</v>
      </c>
      <c r="H20" s="230">
        <f t="shared" si="1"/>
        <v>0</v>
      </c>
      <c r="I20" s="209"/>
      <c r="J20" s="209"/>
      <c r="K20" s="209"/>
      <c r="L20" s="209"/>
    </row>
    <row r="21" spans="1:12" ht="26.25" thickBot="1" x14ac:dyDescent="0.25">
      <c r="A21" s="191" t="s">
        <v>60</v>
      </c>
      <c r="B21" s="16" t="s">
        <v>249</v>
      </c>
      <c r="C21" s="26" t="s">
        <v>10</v>
      </c>
      <c r="D21" s="26">
        <v>20</v>
      </c>
      <c r="E21" s="12"/>
      <c r="F21" s="13"/>
      <c r="G21" s="150">
        <f t="shared" si="0"/>
        <v>0</v>
      </c>
      <c r="H21" s="230">
        <f t="shared" si="1"/>
        <v>0</v>
      </c>
      <c r="I21" s="209"/>
      <c r="J21" s="209"/>
      <c r="K21" s="209"/>
      <c r="L21" s="209"/>
    </row>
    <row r="22" spans="1:12" ht="22.15" customHeight="1" thickBot="1" x14ac:dyDescent="0.25">
      <c r="A22" s="191" t="s">
        <v>61</v>
      </c>
      <c r="B22" s="16" t="s">
        <v>238</v>
      </c>
      <c r="C22" s="26" t="s">
        <v>10</v>
      </c>
      <c r="D22" s="26">
        <v>10</v>
      </c>
      <c r="E22" s="12"/>
      <c r="F22" s="13"/>
      <c r="G22" s="150">
        <f t="shared" si="0"/>
        <v>0</v>
      </c>
      <c r="H22" s="230">
        <f t="shared" si="1"/>
        <v>0</v>
      </c>
      <c r="I22" s="209"/>
      <c r="J22" s="209"/>
      <c r="K22" s="209"/>
      <c r="L22" s="209"/>
    </row>
    <row r="23" spans="1:12" ht="22.15" customHeight="1" thickBot="1" x14ac:dyDescent="0.25">
      <c r="A23" s="191" t="s">
        <v>62</v>
      </c>
      <c r="B23" s="16" t="s">
        <v>237</v>
      </c>
      <c r="C23" s="26" t="s">
        <v>10</v>
      </c>
      <c r="D23" s="26">
        <v>10</v>
      </c>
      <c r="E23" s="12"/>
      <c r="F23" s="13"/>
      <c r="G23" s="150">
        <f t="shared" si="0"/>
        <v>0</v>
      </c>
      <c r="H23" s="230">
        <f t="shared" si="1"/>
        <v>0</v>
      </c>
      <c r="I23" s="209"/>
      <c r="J23" s="209"/>
      <c r="K23" s="209"/>
      <c r="L23" s="209"/>
    </row>
    <row r="24" spans="1:12" ht="22.15" customHeight="1" thickBot="1" x14ac:dyDescent="0.25">
      <c r="A24" s="191" t="s">
        <v>63</v>
      </c>
      <c r="B24" s="16" t="s">
        <v>236</v>
      </c>
      <c r="C24" s="26" t="s">
        <v>10</v>
      </c>
      <c r="D24" s="26">
        <v>10</v>
      </c>
      <c r="E24" s="12"/>
      <c r="F24" s="13"/>
      <c r="G24" s="150">
        <f t="shared" si="0"/>
        <v>0</v>
      </c>
      <c r="H24" s="230">
        <f t="shared" si="1"/>
        <v>0</v>
      </c>
      <c r="I24" s="209"/>
      <c r="J24" s="209"/>
      <c r="K24" s="209"/>
      <c r="L24" s="209"/>
    </row>
    <row r="25" spans="1:12" ht="22.15" customHeight="1" thickBot="1" x14ac:dyDescent="0.25">
      <c r="A25" s="191" t="s">
        <v>64</v>
      </c>
      <c r="B25" s="16" t="s">
        <v>235</v>
      </c>
      <c r="C25" s="26" t="s">
        <v>10</v>
      </c>
      <c r="D25" s="26">
        <v>10</v>
      </c>
      <c r="E25" s="12"/>
      <c r="F25" s="13"/>
      <c r="G25" s="150">
        <f t="shared" si="0"/>
        <v>0</v>
      </c>
      <c r="H25" s="230">
        <f t="shared" si="1"/>
        <v>0</v>
      </c>
      <c r="I25" s="209"/>
      <c r="J25" s="209"/>
      <c r="K25" s="209"/>
      <c r="L25" s="209"/>
    </row>
    <row r="26" spans="1:12" ht="26.25" thickBot="1" x14ac:dyDescent="0.25">
      <c r="A26" s="191" t="s">
        <v>65</v>
      </c>
      <c r="B26" s="16" t="s">
        <v>234</v>
      </c>
      <c r="C26" s="26" t="s">
        <v>10</v>
      </c>
      <c r="D26" s="26">
        <v>10</v>
      </c>
      <c r="E26" s="12"/>
      <c r="F26" s="13"/>
      <c r="G26" s="150">
        <f t="shared" si="0"/>
        <v>0</v>
      </c>
      <c r="H26" s="230">
        <f t="shared" si="1"/>
        <v>0</v>
      </c>
      <c r="I26" s="209"/>
      <c r="J26" s="209"/>
      <c r="K26" s="209"/>
      <c r="L26" s="209"/>
    </row>
    <row r="27" spans="1:12" ht="22.15" customHeight="1" thickBot="1" x14ac:dyDescent="0.25">
      <c r="A27" s="191" t="s">
        <v>66</v>
      </c>
      <c r="B27" s="16" t="s">
        <v>233</v>
      </c>
      <c r="C27" s="26" t="s">
        <v>10</v>
      </c>
      <c r="D27" s="26">
        <v>20</v>
      </c>
      <c r="E27" s="12"/>
      <c r="F27" s="13"/>
      <c r="G27" s="150">
        <f t="shared" si="0"/>
        <v>0</v>
      </c>
      <c r="H27" s="230">
        <f t="shared" si="1"/>
        <v>0</v>
      </c>
      <c r="I27" s="209"/>
      <c r="J27" s="209"/>
      <c r="K27" s="209"/>
      <c r="L27" s="209"/>
    </row>
    <row r="28" spans="1:12" ht="22.15" customHeight="1" thickBot="1" x14ac:dyDescent="0.25">
      <c r="A28" s="191" t="s">
        <v>67</v>
      </c>
      <c r="B28" s="16" t="s">
        <v>577</v>
      </c>
      <c r="C28" s="26" t="s">
        <v>10</v>
      </c>
      <c r="D28" s="26">
        <v>20</v>
      </c>
      <c r="E28" s="12"/>
      <c r="F28" s="13"/>
      <c r="G28" s="150">
        <f t="shared" si="0"/>
        <v>0</v>
      </c>
      <c r="H28" s="230">
        <f t="shared" si="1"/>
        <v>0</v>
      </c>
      <c r="I28" s="209"/>
      <c r="J28" s="209"/>
      <c r="K28" s="209"/>
      <c r="L28" s="209"/>
    </row>
    <row r="29" spans="1:12" ht="26.25" thickBot="1" x14ac:dyDescent="0.25">
      <c r="A29" s="191" t="s">
        <v>68</v>
      </c>
      <c r="B29" s="16" t="s">
        <v>247</v>
      </c>
      <c r="C29" s="26" t="s">
        <v>10</v>
      </c>
      <c r="D29" s="26">
        <v>40</v>
      </c>
      <c r="E29" s="12"/>
      <c r="F29" s="13"/>
      <c r="G29" s="150">
        <f t="shared" si="0"/>
        <v>0</v>
      </c>
      <c r="H29" s="230">
        <f t="shared" si="1"/>
        <v>0</v>
      </c>
      <c r="I29" s="209"/>
      <c r="J29" s="209"/>
      <c r="K29" s="209"/>
      <c r="L29" s="209"/>
    </row>
    <row r="30" spans="1:12" ht="26.25" thickBot="1" x14ac:dyDescent="0.25">
      <c r="A30" s="191" t="s">
        <v>69</v>
      </c>
      <c r="B30" s="16" t="s">
        <v>248</v>
      </c>
      <c r="C30" s="26" t="s">
        <v>10</v>
      </c>
      <c r="D30" s="26">
        <v>10</v>
      </c>
      <c r="E30" s="12"/>
      <c r="F30" s="13"/>
      <c r="G30" s="150">
        <f t="shared" si="0"/>
        <v>0</v>
      </c>
      <c r="H30" s="230">
        <f t="shared" si="1"/>
        <v>0</v>
      </c>
      <c r="I30" s="209"/>
      <c r="J30" s="209"/>
      <c r="K30" s="209"/>
      <c r="L30" s="209"/>
    </row>
    <row r="31" spans="1:12" ht="26.25" thickBot="1" x14ac:dyDescent="0.25">
      <c r="A31" s="191" t="s">
        <v>70</v>
      </c>
      <c r="B31" s="16" t="s">
        <v>250</v>
      </c>
      <c r="C31" s="26" t="s">
        <v>10</v>
      </c>
      <c r="D31" s="26">
        <v>10</v>
      </c>
      <c r="E31" s="12"/>
      <c r="F31" s="13"/>
      <c r="G31" s="150">
        <f t="shared" si="0"/>
        <v>0</v>
      </c>
      <c r="H31" s="230">
        <f t="shared" si="1"/>
        <v>0</v>
      </c>
      <c r="I31" s="209"/>
      <c r="J31" s="209"/>
      <c r="K31" s="209"/>
      <c r="L31" s="209"/>
    </row>
    <row r="32" spans="1:12" ht="22.15" customHeight="1" thickBot="1" x14ac:dyDescent="0.25">
      <c r="A32" s="191" t="s">
        <v>71</v>
      </c>
      <c r="B32" s="16" t="s">
        <v>251</v>
      </c>
      <c r="C32" s="26" t="s">
        <v>10</v>
      </c>
      <c r="D32" s="26">
        <v>10</v>
      </c>
      <c r="E32" s="12"/>
      <c r="F32" s="13"/>
      <c r="G32" s="150">
        <f t="shared" si="0"/>
        <v>0</v>
      </c>
      <c r="H32" s="230">
        <f t="shared" si="1"/>
        <v>0</v>
      </c>
      <c r="I32" s="209"/>
      <c r="J32" s="209"/>
      <c r="K32" s="209"/>
      <c r="L32" s="209"/>
    </row>
    <row r="33" spans="1:12" ht="22.15" customHeight="1" thickBot="1" x14ac:dyDescent="0.25">
      <c r="A33" s="191" t="s">
        <v>72</v>
      </c>
      <c r="B33" s="16" t="s">
        <v>252</v>
      </c>
      <c r="C33" s="26" t="s">
        <v>10</v>
      </c>
      <c r="D33" s="26">
        <v>10</v>
      </c>
      <c r="E33" s="12"/>
      <c r="F33" s="13"/>
      <c r="G33" s="150">
        <f t="shared" si="0"/>
        <v>0</v>
      </c>
      <c r="H33" s="230">
        <f t="shared" si="1"/>
        <v>0</v>
      </c>
      <c r="I33" s="209"/>
      <c r="J33" s="209"/>
      <c r="K33" s="209"/>
      <c r="L33" s="209"/>
    </row>
    <row r="34" spans="1:12" ht="22.15" customHeight="1" thickBot="1" x14ac:dyDescent="0.25">
      <c r="A34" s="191" t="s">
        <v>73</v>
      </c>
      <c r="B34" s="19" t="s">
        <v>163</v>
      </c>
      <c r="C34" s="44" t="s">
        <v>10</v>
      </c>
      <c r="D34" s="44">
        <v>50</v>
      </c>
      <c r="E34" s="12"/>
      <c r="F34" s="13"/>
      <c r="G34" s="150">
        <f t="shared" si="0"/>
        <v>0</v>
      </c>
      <c r="H34" s="230">
        <f t="shared" si="1"/>
        <v>0</v>
      </c>
      <c r="I34" s="209"/>
      <c r="J34" s="209"/>
      <c r="K34" s="209"/>
      <c r="L34" s="209"/>
    </row>
    <row r="35" spans="1:12" ht="22.15" customHeight="1" thickBot="1" x14ac:dyDescent="0.25">
      <c r="A35" s="191" t="s">
        <v>74</v>
      </c>
      <c r="B35" s="42" t="s">
        <v>253</v>
      </c>
      <c r="C35" s="8" t="s">
        <v>10</v>
      </c>
      <c r="D35" s="26">
        <v>50</v>
      </c>
      <c r="E35" s="12"/>
      <c r="F35" s="13"/>
      <c r="G35" s="150">
        <f t="shared" si="0"/>
        <v>0</v>
      </c>
      <c r="H35" s="230">
        <f t="shared" si="1"/>
        <v>0</v>
      </c>
      <c r="I35" s="209"/>
      <c r="J35" s="209"/>
      <c r="K35" s="209"/>
      <c r="L35" s="209"/>
    </row>
    <row r="36" spans="1:12" ht="22.15" customHeight="1" thickBot="1" x14ac:dyDescent="0.25">
      <c r="A36" s="191" t="s">
        <v>75</v>
      </c>
      <c r="B36" s="79" t="s">
        <v>408</v>
      </c>
      <c r="C36" s="8" t="s">
        <v>385</v>
      </c>
      <c r="D36" s="26">
        <v>30</v>
      </c>
      <c r="E36" s="12"/>
      <c r="F36" s="13"/>
      <c r="G36" s="150">
        <f t="shared" si="0"/>
        <v>0</v>
      </c>
      <c r="H36" s="230">
        <f t="shared" si="1"/>
        <v>0</v>
      </c>
      <c r="I36" s="209"/>
      <c r="J36" s="209"/>
      <c r="K36" s="209"/>
      <c r="L36" s="209"/>
    </row>
    <row r="37" spans="1:12" ht="22.15" customHeight="1" thickBot="1" x14ac:dyDescent="0.25">
      <c r="A37" s="191" t="s">
        <v>76</v>
      </c>
      <c r="B37" s="79" t="s">
        <v>552</v>
      </c>
      <c r="C37" s="8" t="s">
        <v>385</v>
      </c>
      <c r="D37" s="26">
        <v>20</v>
      </c>
      <c r="E37" s="12"/>
      <c r="F37" s="13"/>
      <c r="G37" s="150">
        <f t="shared" si="0"/>
        <v>0</v>
      </c>
      <c r="H37" s="230">
        <f t="shared" si="1"/>
        <v>0</v>
      </c>
      <c r="I37" s="209"/>
      <c r="J37" s="209"/>
      <c r="K37" s="209"/>
      <c r="L37" s="209"/>
    </row>
    <row r="38" spans="1:12" ht="22.15" customHeight="1" thickBot="1" x14ac:dyDescent="0.25">
      <c r="A38" s="191" t="s">
        <v>77</v>
      </c>
      <c r="B38" s="79" t="s">
        <v>744</v>
      </c>
      <c r="C38" s="8" t="s">
        <v>385</v>
      </c>
      <c r="D38" s="26">
        <v>20</v>
      </c>
      <c r="E38" s="12"/>
      <c r="F38" s="13"/>
      <c r="G38" s="150">
        <f t="shared" si="0"/>
        <v>0</v>
      </c>
      <c r="H38" s="230">
        <f t="shared" si="1"/>
        <v>0</v>
      </c>
      <c r="I38" s="209"/>
      <c r="J38" s="209"/>
      <c r="K38" s="209"/>
      <c r="L38" s="209"/>
    </row>
    <row r="39" spans="1:12" ht="22.15" customHeight="1" thickBot="1" x14ac:dyDescent="0.25">
      <c r="A39" s="191" t="s">
        <v>78</v>
      </c>
      <c r="B39" s="79" t="s">
        <v>538</v>
      </c>
      <c r="C39" s="8" t="s">
        <v>10</v>
      </c>
      <c r="D39" s="26">
        <v>10</v>
      </c>
      <c r="E39" s="12"/>
      <c r="F39" s="13"/>
      <c r="G39" s="150">
        <f t="shared" si="0"/>
        <v>0</v>
      </c>
      <c r="H39" s="230">
        <f t="shared" si="1"/>
        <v>0</v>
      </c>
      <c r="I39" s="209"/>
      <c r="J39" s="209"/>
      <c r="K39" s="209"/>
      <c r="L39" s="209"/>
    </row>
    <row r="40" spans="1:12" ht="22.15" customHeight="1" thickBot="1" x14ac:dyDescent="0.25">
      <c r="A40" s="191" t="s">
        <v>79</v>
      </c>
      <c r="B40" s="79" t="s">
        <v>415</v>
      </c>
      <c r="C40" s="8" t="s">
        <v>10</v>
      </c>
      <c r="D40" s="26">
        <v>10</v>
      </c>
      <c r="E40" s="12"/>
      <c r="F40" s="13"/>
      <c r="G40" s="150">
        <f t="shared" si="0"/>
        <v>0</v>
      </c>
      <c r="H40" s="230">
        <f t="shared" si="1"/>
        <v>0</v>
      </c>
      <c r="I40" s="209"/>
      <c r="J40" s="209"/>
      <c r="K40" s="209"/>
      <c r="L40" s="209"/>
    </row>
    <row r="41" spans="1:12" ht="22.15" customHeight="1" thickBot="1" x14ac:dyDescent="0.25">
      <c r="A41" s="191" t="s">
        <v>80</v>
      </c>
      <c r="B41" s="79" t="s">
        <v>436</v>
      </c>
      <c r="C41" s="8" t="s">
        <v>10</v>
      </c>
      <c r="D41" s="26">
        <v>50</v>
      </c>
      <c r="E41" s="12"/>
      <c r="F41" s="13"/>
      <c r="G41" s="150">
        <f t="shared" si="0"/>
        <v>0</v>
      </c>
      <c r="H41" s="230">
        <f t="shared" si="1"/>
        <v>0</v>
      </c>
      <c r="I41" s="209"/>
      <c r="J41" s="209"/>
      <c r="K41" s="209"/>
      <c r="L41" s="209"/>
    </row>
    <row r="42" spans="1:12" ht="22.15" customHeight="1" thickBot="1" x14ac:dyDescent="0.25">
      <c r="A42" s="191" t="s">
        <v>81</v>
      </c>
      <c r="B42" s="79" t="s">
        <v>416</v>
      </c>
      <c r="C42" s="8" t="s">
        <v>10</v>
      </c>
      <c r="D42" s="26">
        <v>100</v>
      </c>
      <c r="E42" s="12"/>
      <c r="F42" s="13"/>
      <c r="G42" s="150">
        <f t="shared" si="0"/>
        <v>0</v>
      </c>
      <c r="H42" s="230">
        <f t="shared" si="1"/>
        <v>0</v>
      </c>
      <c r="I42" s="209"/>
      <c r="J42" s="209"/>
      <c r="K42" s="209"/>
      <c r="L42" s="209"/>
    </row>
    <row r="43" spans="1:12" ht="26.25" thickBot="1" x14ac:dyDescent="0.25">
      <c r="A43" s="191" t="s">
        <v>82</v>
      </c>
      <c r="B43" s="79" t="s">
        <v>417</v>
      </c>
      <c r="C43" s="8" t="s">
        <v>10</v>
      </c>
      <c r="D43" s="26">
        <v>50</v>
      </c>
      <c r="E43" s="12"/>
      <c r="F43" s="13"/>
      <c r="G43" s="150">
        <f t="shared" si="0"/>
        <v>0</v>
      </c>
      <c r="H43" s="230">
        <f t="shared" si="1"/>
        <v>0</v>
      </c>
      <c r="I43" s="209"/>
      <c r="J43" s="209"/>
      <c r="K43" s="209"/>
      <c r="L43" s="209"/>
    </row>
    <row r="44" spans="1:12" ht="22.15" customHeight="1" thickBot="1" x14ac:dyDescent="0.25">
      <c r="A44" s="191" t="s">
        <v>83</v>
      </c>
      <c r="B44" s="79" t="s">
        <v>418</v>
      </c>
      <c r="C44" s="8" t="s">
        <v>10</v>
      </c>
      <c r="D44" s="26">
        <v>40</v>
      </c>
      <c r="E44" s="12"/>
      <c r="F44" s="13"/>
      <c r="G44" s="150">
        <f t="shared" si="0"/>
        <v>0</v>
      </c>
      <c r="H44" s="230">
        <f t="shared" si="1"/>
        <v>0</v>
      </c>
      <c r="I44" s="209"/>
      <c r="J44" s="209"/>
      <c r="K44" s="209"/>
      <c r="L44" s="209"/>
    </row>
    <row r="45" spans="1:12" ht="22.15" customHeight="1" thickBot="1" x14ac:dyDescent="0.25">
      <c r="A45" s="191" t="s">
        <v>84</v>
      </c>
      <c r="B45" s="79" t="s">
        <v>745</v>
      </c>
      <c r="C45" s="8" t="s">
        <v>10</v>
      </c>
      <c r="D45" s="26">
        <v>40</v>
      </c>
      <c r="E45" s="12"/>
      <c r="F45" s="13"/>
      <c r="G45" s="150">
        <f t="shared" si="0"/>
        <v>0</v>
      </c>
      <c r="H45" s="230">
        <f t="shared" si="1"/>
        <v>0</v>
      </c>
      <c r="I45" s="209"/>
      <c r="J45" s="209"/>
      <c r="K45" s="209"/>
      <c r="L45" s="209"/>
    </row>
    <row r="46" spans="1:12" ht="22.15" customHeight="1" thickBot="1" x14ac:dyDescent="0.25">
      <c r="A46" s="191" t="s">
        <v>85</v>
      </c>
      <c r="B46" s="79" t="s">
        <v>746</v>
      </c>
      <c r="C46" s="8" t="s">
        <v>10</v>
      </c>
      <c r="D46" s="26">
        <v>40</v>
      </c>
      <c r="E46" s="12"/>
      <c r="F46" s="13"/>
      <c r="G46" s="150">
        <f t="shared" si="0"/>
        <v>0</v>
      </c>
      <c r="H46" s="230">
        <f t="shared" si="1"/>
        <v>0</v>
      </c>
      <c r="I46" s="209"/>
      <c r="J46" s="209"/>
      <c r="K46" s="209"/>
      <c r="L46" s="209"/>
    </row>
    <row r="47" spans="1:12" ht="22.15" customHeight="1" thickBot="1" x14ac:dyDescent="0.25">
      <c r="A47" s="191" t="s">
        <v>456</v>
      </c>
      <c r="B47" s="79" t="s">
        <v>539</v>
      </c>
      <c r="C47" s="8" t="s">
        <v>10</v>
      </c>
      <c r="D47" s="26">
        <v>150</v>
      </c>
      <c r="E47" s="12"/>
      <c r="F47" s="13"/>
      <c r="G47" s="150">
        <f t="shared" si="0"/>
        <v>0</v>
      </c>
      <c r="H47" s="230">
        <f t="shared" si="1"/>
        <v>0</v>
      </c>
      <c r="I47" s="209"/>
      <c r="J47" s="209"/>
      <c r="K47" s="209"/>
      <c r="L47" s="209"/>
    </row>
    <row r="48" spans="1:12" ht="22.15" customHeight="1" thickBot="1" x14ac:dyDescent="0.25">
      <c r="A48" s="191" t="s">
        <v>86</v>
      </c>
      <c r="B48" s="79" t="s">
        <v>540</v>
      </c>
      <c r="C48" s="8" t="s">
        <v>10</v>
      </c>
      <c r="D48" s="26">
        <v>100</v>
      </c>
      <c r="E48" s="12"/>
      <c r="F48" s="13"/>
      <c r="G48" s="150">
        <f t="shared" si="0"/>
        <v>0</v>
      </c>
      <c r="H48" s="230">
        <f t="shared" si="1"/>
        <v>0</v>
      </c>
      <c r="I48" s="209"/>
      <c r="J48" s="209"/>
      <c r="K48" s="209"/>
      <c r="L48" s="209"/>
    </row>
    <row r="49" spans="1:12" ht="22.15" customHeight="1" thickBot="1" x14ac:dyDescent="0.25">
      <c r="A49" s="191" t="s">
        <v>457</v>
      </c>
      <c r="B49" s="79" t="s">
        <v>541</v>
      </c>
      <c r="C49" s="8" t="s">
        <v>10</v>
      </c>
      <c r="D49" s="26">
        <v>40</v>
      </c>
      <c r="E49" s="12"/>
      <c r="F49" s="13"/>
      <c r="G49" s="150">
        <f t="shared" si="0"/>
        <v>0</v>
      </c>
      <c r="H49" s="230">
        <f t="shared" si="1"/>
        <v>0</v>
      </c>
      <c r="I49" s="209"/>
      <c r="J49" s="209"/>
      <c r="K49" s="209"/>
      <c r="L49" s="209"/>
    </row>
    <row r="50" spans="1:12" ht="22.15" customHeight="1" thickBot="1" x14ac:dyDescent="0.25">
      <c r="A50" s="191" t="s">
        <v>87</v>
      </c>
      <c r="B50" s="79" t="s">
        <v>542</v>
      </c>
      <c r="C50" s="8" t="s">
        <v>10</v>
      </c>
      <c r="D50" s="26">
        <v>10</v>
      </c>
      <c r="E50" s="12"/>
      <c r="F50" s="13"/>
      <c r="G50" s="150">
        <f t="shared" si="0"/>
        <v>0</v>
      </c>
      <c r="H50" s="230">
        <f t="shared" si="1"/>
        <v>0</v>
      </c>
      <c r="I50" s="209"/>
      <c r="J50" s="209"/>
      <c r="K50" s="209"/>
      <c r="L50" s="209"/>
    </row>
    <row r="51" spans="1:12" ht="22.15" customHeight="1" thickBot="1" x14ac:dyDescent="0.25">
      <c r="A51" s="191" t="s">
        <v>88</v>
      </c>
      <c r="B51" s="79" t="s">
        <v>543</v>
      </c>
      <c r="C51" s="8" t="s">
        <v>10</v>
      </c>
      <c r="D51" s="26">
        <v>30</v>
      </c>
      <c r="E51" s="12"/>
      <c r="F51" s="13"/>
      <c r="G51" s="150">
        <f t="shared" si="0"/>
        <v>0</v>
      </c>
      <c r="H51" s="230">
        <f t="shared" si="1"/>
        <v>0</v>
      </c>
      <c r="I51" s="209"/>
      <c r="J51" s="209"/>
      <c r="K51" s="209"/>
      <c r="L51" s="209"/>
    </row>
    <row r="52" spans="1:12" ht="22.15" customHeight="1" thickBot="1" x14ac:dyDescent="0.25">
      <c r="A52" s="191" t="s">
        <v>458</v>
      </c>
      <c r="B52" s="79" t="s">
        <v>550</v>
      </c>
      <c r="C52" s="8" t="s">
        <v>10</v>
      </c>
      <c r="D52" s="26">
        <v>20</v>
      </c>
      <c r="E52" s="12"/>
      <c r="F52" s="13"/>
      <c r="G52" s="150">
        <f t="shared" si="0"/>
        <v>0</v>
      </c>
      <c r="H52" s="230">
        <f t="shared" si="1"/>
        <v>0</v>
      </c>
      <c r="I52" s="209"/>
      <c r="J52" s="209"/>
      <c r="K52" s="209"/>
      <c r="L52" s="209"/>
    </row>
    <row r="53" spans="1:12" ht="22.15" customHeight="1" thickBot="1" x14ac:dyDescent="0.25">
      <c r="A53" s="191" t="s">
        <v>89</v>
      </c>
      <c r="B53" s="79" t="s">
        <v>551</v>
      </c>
      <c r="C53" s="8" t="s">
        <v>10</v>
      </c>
      <c r="D53" s="26">
        <v>20</v>
      </c>
      <c r="E53" s="12"/>
      <c r="F53" s="13"/>
      <c r="G53" s="150">
        <f t="shared" si="0"/>
        <v>0</v>
      </c>
      <c r="H53" s="230">
        <f t="shared" si="1"/>
        <v>0</v>
      </c>
      <c r="I53" s="209"/>
      <c r="J53" s="209"/>
      <c r="K53" s="209"/>
      <c r="L53" s="209"/>
    </row>
    <row r="54" spans="1:12" ht="22.15" customHeight="1" thickBot="1" x14ac:dyDescent="0.25">
      <c r="A54" s="191" t="s">
        <v>90</v>
      </c>
      <c r="B54" s="79" t="s">
        <v>544</v>
      </c>
      <c r="C54" s="8" t="s">
        <v>10</v>
      </c>
      <c r="D54" s="26">
        <v>90</v>
      </c>
      <c r="E54" s="12"/>
      <c r="F54" s="13"/>
      <c r="G54" s="150">
        <f t="shared" si="0"/>
        <v>0</v>
      </c>
      <c r="H54" s="230">
        <f t="shared" si="1"/>
        <v>0</v>
      </c>
      <c r="I54" s="209"/>
      <c r="J54" s="209"/>
      <c r="K54" s="209"/>
      <c r="L54" s="209"/>
    </row>
    <row r="55" spans="1:12" ht="22.15" customHeight="1" thickBot="1" x14ac:dyDescent="0.25">
      <c r="A55" s="191" t="s">
        <v>91</v>
      </c>
      <c r="B55" s="79" t="s">
        <v>851</v>
      </c>
      <c r="C55" s="8" t="s">
        <v>10</v>
      </c>
      <c r="D55" s="26">
        <v>120</v>
      </c>
      <c r="E55" s="12"/>
      <c r="F55" s="13"/>
      <c r="G55" s="150">
        <f t="shared" si="0"/>
        <v>0</v>
      </c>
      <c r="H55" s="230">
        <f t="shared" si="1"/>
        <v>0</v>
      </c>
      <c r="I55" s="209"/>
      <c r="J55" s="209"/>
      <c r="K55" s="209"/>
      <c r="L55" s="209"/>
    </row>
    <row r="56" spans="1:12" ht="22.15" customHeight="1" thickBot="1" x14ac:dyDescent="0.25">
      <c r="A56" s="191" t="s">
        <v>459</v>
      </c>
      <c r="B56" s="79" t="s">
        <v>545</v>
      </c>
      <c r="C56" s="8" t="s">
        <v>10</v>
      </c>
      <c r="D56" s="26">
        <v>100</v>
      </c>
      <c r="E56" s="12"/>
      <c r="F56" s="13"/>
      <c r="G56" s="150">
        <f t="shared" si="0"/>
        <v>0</v>
      </c>
      <c r="H56" s="230">
        <f t="shared" si="1"/>
        <v>0</v>
      </c>
      <c r="I56" s="209"/>
      <c r="J56" s="209"/>
      <c r="K56" s="209"/>
      <c r="L56" s="209"/>
    </row>
    <row r="57" spans="1:12" ht="22.15" customHeight="1" thickBot="1" x14ac:dyDescent="0.25">
      <c r="A57" s="191" t="s">
        <v>92</v>
      </c>
      <c r="B57" s="79" t="s">
        <v>546</v>
      </c>
      <c r="C57" s="8" t="s">
        <v>10</v>
      </c>
      <c r="D57" s="26">
        <v>30</v>
      </c>
      <c r="E57" s="12"/>
      <c r="F57" s="13"/>
      <c r="G57" s="150">
        <f t="shared" si="0"/>
        <v>0</v>
      </c>
      <c r="H57" s="230">
        <f t="shared" si="1"/>
        <v>0</v>
      </c>
      <c r="I57" s="209"/>
      <c r="J57" s="209"/>
      <c r="K57" s="209"/>
      <c r="L57" s="209"/>
    </row>
    <row r="58" spans="1:12" ht="22.15" customHeight="1" thickBot="1" x14ac:dyDescent="0.25">
      <c r="A58" s="191" t="s">
        <v>93</v>
      </c>
      <c r="B58" s="79" t="s">
        <v>547</v>
      </c>
      <c r="C58" s="8" t="s">
        <v>10</v>
      </c>
      <c r="D58" s="26">
        <v>50</v>
      </c>
      <c r="E58" s="12"/>
      <c r="F58" s="13"/>
      <c r="G58" s="150">
        <f t="shared" si="0"/>
        <v>0</v>
      </c>
      <c r="H58" s="230">
        <f t="shared" si="1"/>
        <v>0</v>
      </c>
      <c r="I58" s="209"/>
      <c r="J58" s="209"/>
      <c r="K58" s="209"/>
      <c r="L58" s="209"/>
    </row>
    <row r="59" spans="1:12" ht="22.15" customHeight="1" thickBot="1" x14ac:dyDescent="0.25">
      <c r="A59" s="191" t="s">
        <v>460</v>
      </c>
      <c r="B59" s="79" t="s">
        <v>548</v>
      </c>
      <c r="C59" s="8" t="s">
        <v>10</v>
      </c>
      <c r="D59" s="26">
        <v>60</v>
      </c>
      <c r="E59" s="12"/>
      <c r="F59" s="13"/>
      <c r="G59" s="150">
        <f t="shared" si="0"/>
        <v>0</v>
      </c>
      <c r="H59" s="230">
        <f t="shared" si="1"/>
        <v>0</v>
      </c>
      <c r="I59" s="209"/>
      <c r="J59" s="209"/>
      <c r="K59" s="209"/>
      <c r="L59" s="209"/>
    </row>
    <row r="60" spans="1:12" ht="22.15" customHeight="1" thickBot="1" x14ac:dyDescent="0.25">
      <c r="A60" s="191" t="s">
        <v>94</v>
      </c>
      <c r="B60" s="79" t="s">
        <v>578</v>
      </c>
      <c r="C60" s="8" t="s">
        <v>10</v>
      </c>
      <c r="D60" s="26">
        <v>90</v>
      </c>
      <c r="E60" s="12"/>
      <c r="F60" s="13"/>
      <c r="G60" s="150">
        <f t="shared" si="0"/>
        <v>0</v>
      </c>
      <c r="H60" s="230">
        <f t="shared" si="1"/>
        <v>0</v>
      </c>
      <c r="I60" s="209"/>
      <c r="J60" s="209"/>
      <c r="K60" s="209"/>
      <c r="L60" s="209"/>
    </row>
    <row r="61" spans="1:12" ht="22.15" customHeight="1" thickBot="1" x14ac:dyDescent="0.25">
      <c r="A61" s="191" t="s">
        <v>95</v>
      </c>
      <c r="B61" s="79" t="s">
        <v>743</v>
      </c>
      <c r="C61" s="8" t="s">
        <v>385</v>
      </c>
      <c r="D61" s="26">
        <v>50</v>
      </c>
      <c r="E61" s="12"/>
      <c r="F61" s="13"/>
      <c r="G61" s="150">
        <f t="shared" si="0"/>
        <v>0</v>
      </c>
      <c r="H61" s="230">
        <f t="shared" si="1"/>
        <v>0</v>
      </c>
      <c r="I61" s="209"/>
      <c r="J61" s="209"/>
      <c r="K61" s="209"/>
      <c r="L61" s="209"/>
    </row>
    <row r="62" spans="1:12" ht="22.15" customHeight="1" thickBot="1" x14ac:dyDescent="0.25">
      <c r="A62" s="191" t="s">
        <v>97</v>
      </c>
      <c r="B62" s="79" t="s">
        <v>589</v>
      </c>
      <c r="C62" s="8" t="s">
        <v>10</v>
      </c>
      <c r="D62" s="26">
        <v>20</v>
      </c>
      <c r="E62" s="12"/>
      <c r="F62" s="13"/>
      <c r="G62" s="150">
        <f t="shared" si="0"/>
        <v>0</v>
      </c>
      <c r="H62" s="230">
        <f t="shared" si="1"/>
        <v>0</v>
      </c>
      <c r="I62" s="209"/>
      <c r="J62" s="209"/>
      <c r="K62" s="209"/>
      <c r="L62" s="209"/>
    </row>
    <row r="63" spans="1:12" ht="22.15" customHeight="1" thickBot="1" x14ac:dyDescent="0.25">
      <c r="A63" s="191" t="s">
        <v>99</v>
      </c>
      <c r="B63" s="79" t="s">
        <v>896</v>
      </c>
      <c r="C63" s="8" t="s">
        <v>385</v>
      </c>
      <c r="D63" s="26">
        <v>2000</v>
      </c>
      <c r="E63" s="12"/>
      <c r="F63" s="13"/>
      <c r="G63" s="150">
        <f t="shared" si="0"/>
        <v>0</v>
      </c>
      <c r="H63" s="230">
        <f t="shared" si="1"/>
        <v>0</v>
      </c>
      <c r="I63" s="209"/>
      <c r="J63" s="209"/>
      <c r="K63" s="209"/>
      <c r="L63" s="209"/>
    </row>
    <row r="64" spans="1:12" ht="22.15" customHeight="1" thickBot="1" x14ac:dyDescent="0.25">
      <c r="A64" s="191" t="s">
        <v>100</v>
      </c>
      <c r="B64" s="79" t="s">
        <v>897</v>
      </c>
      <c r="C64" s="8" t="s">
        <v>385</v>
      </c>
      <c r="D64" s="26">
        <v>2000</v>
      </c>
      <c r="E64" s="12"/>
      <c r="F64" s="13"/>
      <c r="G64" s="150">
        <f t="shared" si="0"/>
        <v>0</v>
      </c>
      <c r="H64" s="230">
        <f t="shared" si="1"/>
        <v>0</v>
      </c>
      <c r="I64" s="209"/>
      <c r="J64" s="209"/>
      <c r="K64" s="209"/>
      <c r="L64" s="209"/>
    </row>
    <row r="65" spans="1:49" ht="22.15" customHeight="1" thickBot="1" x14ac:dyDescent="0.25">
      <c r="A65" s="191" t="s">
        <v>101</v>
      </c>
      <c r="B65" s="79" t="s">
        <v>898</v>
      </c>
      <c r="C65" s="8" t="s">
        <v>385</v>
      </c>
      <c r="D65" s="26">
        <v>2000</v>
      </c>
      <c r="E65" s="12"/>
      <c r="F65" s="13"/>
      <c r="G65" s="150">
        <f t="shared" si="0"/>
        <v>0</v>
      </c>
      <c r="H65" s="230">
        <f t="shared" si="1"/>
        <v>0</v>
      </c>
      <c r="I65" s="209"/>
      <c r="J65" s="209"/>
      <c r="K65" s="209"/>
      <c r="L65" s="209"/>
    </row>
    <row r="66" spans="1:49" ht="22.15" customHeight="1" thickBot="1" x14ac:dyDescent="0.25">
      <c r="A66" s="191" t="s">
        <v>103</v>
      </c>
      <c r="B66" s="79" t="s">
        <v>900</v>
      </c>
      <c r="C66" s="8" t="s">
        <v>385</v>
      </c>
      <c r="D66" s="26">
        <v>200</v>
      </c>
      <c r="E66" s="12"/>
      <c r="F66" s="13"/>
      <c r="G66" s="150">
        <f t="shared" si="0"/>
        <v>0</v>
      </c>
      <c r="H66" s="230">
        <f t="shared" si="1"/>
        <v>0</v>
      </c>
      <c r="I66" s="209"/>
      <c r="J66" s="209"/>
      <c r="K66" s="209"/>
      <c r="L66" s="209"/>
    </row>
    <row r="67" spans="1:49" ht="22.15" customHeight="1" thickBot="1" x14ac:dyDescent="0.25">
      <c r="A67" s="191" t="s">
        <v>104</v>
      </c>
      <c r="B67" s="79" t="s">
        <v>901</v>
      </c>
      <c r="C67" s="8" t="s">
        <v>385</v>
      </c>
      <c r="D67" s="26">
        <v>100</v>
      </c>
      <c r="E67" s="12"/>
      <c r="F67" s="13"/>
      <c r="G67" s="150">
        <f t="shared" si="0"/>
        <v>0</v>
      </c>
      <c r="H67" s="230">
        <f t="shared" si="1"/>
        <v>0</v>
      </c>
      <c r="I67" s="209"/>
      <c r="J67" s="209"/>
      <c r="K67" s="209"/>
      <c r="L67" s="209"/>
    </row>
    <row r="68" spans="1:49" ht="22.15" customHeight="1" thickBot="1" x14ac:dyDescent="0.25">
      <c r="A68" s="191" t="s">
        <v>461</v>
      </c>
      <c r="B68" s="79" t="s">
        <v>549</v>
      </c>
      <c r="C68" s="8" t="s">
        <v>385</v>
      </c>
      <c r="D68" s="26">
        <v>100</v>
      </c>
      <c r="E68" s="12"/>
      <c r="F68" s="13"/>
      <c r="G68" s="150">
        <f t="shared" si="0"/>
        <v>0</v>
      </c>
      <c r="H68" s="230">
        <f t="shared" si="1"/>
        <v>0</v>
      </c>
      <c r="I68" s="209"/>
      <c r="J68" s="209"/>
      <c r="K68" s="209"/>
      <c r="L68" s="209"/>
    </row>
    <row r="69" spans="1:49" ht="22.15" customHeight="1" thickBot="1" x14ac:dyDescent="0.25">
      <c r="A69" s="191" t="s">
        <v>462</v>
      </c>
      <c r="B69" s="79" t="s">
        <v>682</v>
      </c>
      <c r="C69" s="8" t="s">
        <v>385</v>
      </c>
      <c r="D69" s="26">
        <v>100</v>
      </c>
      <c r="E69" s="12"/>
      <c r="F69" s="13"/>
      <c r="G69" s="150">
        <f t="shared" si="0"/>
        <v>0</v>
      </c>
      <c r="H69" s="230">
        <f t="shared" si="1"/>
        <v>0</v>
      </c>
      <c r="I69" s="209"/>
      <c r="J69" s="209"/>
      <c r="K69" s="209"/>
      <c r="L69" s="209"/>
    </row>
    <row r="70" spans="1:49" ht="27.75" customHeight="1" thickBot="1" x14ac:dyDescent="0.25">
      <c r="A70" s="191" t="s">
        <v>463</v>
      </c>
      <c r="B70" s="79" t="s">
        <v>899</v>
      </c>
      <c r="C70" s="8" t="s">
        <v>385</v>
      </c>
      <c r="D70" s="26">
        <v>200</v>
      </c>
      <c r="E70" s="12"/>
      <c r="F70" s="13"/>
      <c r="G70" s="150">
        <f t="shared" si="0"/>
        <v>0</v>
      </c>
      <c r="H70" s="230">
        <f t="shared" si="1"/>
        <v>0</v>
      </c>
      <c r="I70" s="209"/>
      <c r="J70" s="209"/>
      <c r="K70" s="209"/>
      <c r="L70" s="209"/>
    </row>
    <row r="71" spans="1:49" ht="22.15" customHeight="1" thickBot="1" x14ac:dyDescent="0.25">
      <c r="A71" s="57" t="s">
        <v>465</v>
      </c>
      <c r="B71" s="79" t="s">
        <v>419</v>
      </c>
      <c r="C71" s="8" t="s">
        <v>10</v>
      </c>
      <c r="D71" s="26">
        <v>50</v>
      </c>
      <c r="E71" s="12"/>
      <c r="F71" s="13"/>
      <c r="G71" s="150">
        <f t="shared" si="0"/>
        <v>0</v>
      </c>
      <c r="H71" s="230">
        <f t="shared" si="1"/>
        <v>0</v>
      </c>
      <c r="I71" s="209"/>
      <c r="J71" s="209"/>
      <c r="K71" s="209"/>
      <c r="L71" s="209"/>
    </row>
    <row r="72" spans="1:49" ht="22.15" customHeight="1" thickBot="1" x14ac:dyDescent="0.25">
      <c r="A72" s="57" t="s">
        <v>466</v>
      </c>
      <c r="B72" s="193" t="s">
        <v>420</v>
      </c>
      <c r="C72" s="92" t="s">
        <v>10</v>
      </c>
      <c r="D72" s="44">
        <v>30</v>
      </c>
      <c r="E72" s="75"/>
      <c r="F72" s="76"/>
      <c r="G72" s="150">
        <f t="shared" si="0"/>
        <v>0</v>
      </c>
      <c r="H72" s="230">
        <f t="shared" si="1"/>
        <v>0</v>
      </c>
      <c r="I72" s="209"/>
      <c r="J72" s="209"/>
      <c r="K72" s="209"/>
      <c r="L72" s="209"/>
    </row>
    <row r="73" spans="1:49" ht="22.15" customHeight="1" thickBot="1" x14ac:dyDescent="0.25">
      <c r="A73" s="29"/>
      <c r="B73" s="21"/>
      <c r="C73" s="21"/>
      <c r="D73" s="21"/>
      <c r="E73" s="22"/>
      <c r="F73" s="22"/>
      <c r="G73" s="23" t="s">
        <v>24</v>
      </c>
      <c r="H73" s="105">
        <f>SUM(H13:H72)</f>
        <v>0</v>
      </c>
      <c r="I73" s="209"/>
      <c r="J73" s="209"/>
      <c r="K73" s="209"/>
      <c r="L73" s="209"/>
    </row>
    <row r="74" spans="1:49" s="64" customFormat="1" ht="20.100000000000001"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row>
    <row r="75" spans="1:49" s="4" customFormat="1" ht="25.15" customHeight="1" x14ac:dyDescent="0.2">
      <c r="A75" s="1"/>
      <c r="B75" s="3"/>
      <c r="C75" s="6" t="s">
        <v>607</v>
      </c>
      <c r="D75" s="2"/>
      <c r="G75" s="1"/>
      <c r="H75" s="1"/>
    </row>
    <row r="76" spans="1:49" ht="20.100000000000001" customHeight="1" x14ac:dyDescent="0.2">
      <c r="B76" s="2" t="s">
        <v>44</v>
      </c>
      <c r="E76" s="4"/>
      <c r="F76" s="4"/>
    </row>
    <row r="77" spans="1:49" x14ac:dyDescent="0.2">
      <c r="A77" s="34"/>
      <c r="B77" s="5" t="s">
        <v>156</v>
      </c>
      <c r="C77" s="34"/>
      <c r="D77" s="34"/>
      <c r="E77" s="56"/>
      <c r="F77" s="56"/>
    </row>
    <row r="78" spans="1:49" ht="20.100000000000001" customHeight="1" x14ac:dyDescent="0.2">
      <c r="A78" s="34"/>
      <c r="B78" s="5" t="s">
        <v>157</v>
      </c>
      <c r="C78" s="34"/>
      <c r="D78" s="34"/>
      <c r="E78" s="56"/>
      <c r="F78" s="56"/>
    </row>
    <row r="79" spans="1:49" ht="20.100000000000001" customHeight="1" x14ac:dyDescent="0.2">
      <c r="A79" s="34"/>
      <c r="B79" s="5" t="s">
        <v>158</v>
      </c>
      <c r="C79" s="34"/>
      <c r="D79" s="34"/>
      <c r="E79" s="34"/>
      <c r="F79" s="34"/>
      <c r="G79" s="34"/>
      <c r="H79" s="34"/>
    </row>
    <row r="80" spans="1:49" ht="20.100000000000001" customHeight="1" x14ac:dyDescent="0.2">
      <c r="B80" s="34" t="s">
        <v>159</v>
      </c>
    </row>
    <row r="81" spans="1:8" s="34" customFormat="1" x14ac:dyDescent="0.2">
      <c r="A81" s="1"/>
      <c r="B81" s="34" t="s">
        <v>621</v>
      </c>
      <c r="C81" s="1"/>
      <c r="D81" s="1"/>
      <c r="E81" s="59"/>
      <c r="F81" s="58"/>
      <c r="G81" s="60"/>
      <c r="H81" s="61"/>
    </row>
    <row r="82" spans="1:8" ht="20.100000000000001" customHeight="1" x14ac:dyDescent="0.2">
      <c r="E82" s="59"/>
      <c r="F82" s="58"/>
      <c r="G82" s="60"/>
      <c r="H82" s="61"/>
    </row>
    <row r="83" spans="1:8" ht="20.100000000000001" customHeight="1" x14ac:dyDescent="0.2">
      <c r="B83" s="1" t="s">
        <v>25</v>
      </c>
      <c r="F83" s="1" t="s">
        <v>26</v>
      </c>
      <c r="G83" s="60"/>
      <c r="H83" s="61"/>
    </row>
    <row r="84" spans="1:8" ht="20.100000000000001" customHeight="1" x14ac:dyDescent="0.2">
      <c r="E84" s="59"/>
      <c r="F84" s="58"/>
      <c r="G84" s="60"/>
      <c r="H84" s="61"/>
    </row>
    <row r="85" spans="1:8" ht="20.100000000000001" customHeight="1" x14ac:dyDescent="0.2">
      <c r="E85" s="59"/>
      <c r="F85" s="58"/>
      <c r="G85" s="60"/>
      <c r="H85" s="61"/>
    </row>
    <row r="86" spans="1:8" ht="20.100000000000001" customHeight="1" x14ac:dyDescent="0.2">
      <c r="E86" s="59"/>
      <c r="F86" s="58"/>
      <c r="G86" s="60"/>
      <c r="H86" s="61"/>
    </row>
    <row r="87" spans="1:8" ht="20.100000000000001" customHeight="1" x14ac:dyDescent="0.2"/>
    <row r="88" spans="1:8" ht="20.100000000000001" customHeight="1" x14ac:dyDescent="0.2"/>
    <row r="89" spans="1:8" ht="20.100000000000001" customHeight="1" x14ac:dyDescent="0.2"/>
    <row r="90" spans="1:8" ht="20.100000000000001" customHeight="1" x14ac:dyDescent="0.2"/>
    <row r="91" spans="1:8" ht="20.100000000000001" customHeight="1" x14ac:dyDescent="0.2"/>
    <row r="92" spans="1:8" ht="20.100000000000001" customHeight="1" x14ac:dyDescent="0.2"/>
    <row r="93" spans="1:8" ht="20.100000000000001" customHeight="1" x14ac:dyDescent="0.2"/>
    <row r="94" spans="1:8" ht="20.100000000000001" customHeight="1" x14ac:dyDescent="0.2"/>
    <row r="95" spans="1:8" ht="20.100000000000001" customHeight="1" x14ac:dyDescent="0.2"/>
    <row r="96" spans="1:8" ht="20.100000000000001" customHeight="1" x14ac:dyDescent="0.2"/>
    <row r="97" ht="20.100000000000001" customHeight="1" x14ac:dyDescent="0.2"/>
    <row r="98" ht="20.100000000000001" customHeight="1" x14ac:dyDescent="0.2"/>
    <row r="99" ht="20.100000000000001" customHeight="1" x14ac:dyDescent="0.2"/>
    <row r="100" ht="20.100000000000001" customHeight="1" x14ac:dyDescent="0.2"/>
    <row r="101" ht="20.100000000000001" customHeight="1" x14ac:dyDescent="0.2"/>
    <row r="102" ht="20.100000000000001" customHeight="1" x14ac:dyDescent="0.2"/>
    <row r="103" ht="20.100000000000001" customHeight="1" x14ac:dyDescent="0.2"/>
  </sheetData>
  <protectedRanges>
    <protectedRange sqref="E13:F72" name="Obseg1"/>
  </protectedRanges>
  <mergeCells count="1">
    <mergeCell ref="A7:H7"/>
  </mergeCells>
  <pageMargins left="0.70866141732283472" right="0.70866141732283472" top="0.74803149606299213" bottom="0.74803149606299213" header="0.31496062992125984" footer="0.31496062992125984"/>
  <pageSetup paperSize="9" scale="64"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99"/>
  <sheetViews>
    <sheetView showWhiteSpace="0" zoomScaleNormal="100" workbookViewId="0">
      <selection activeCell="B9" sqref="B9"/>
    </sheetView>
  </sheetViews>
  <sheetFormatPr defaultRowHeight="12.75" x14ac:dyDescent="0.2"/>
  <cols>
    <col min="1" max="1" width="5.28515625" style="1" customWidth="1"/>
    <col min="2" max="2" width="30.28515625" style="1" customWidth="1"/>
    <col min="3" max="3" width="7.7109375" style="1" customWidth="1"/>
    <col min="4" max="4" width="16.42578125" style="1" customWidth="1"/>
    <col min="5" max="5" width="15.28515625" style="1" customWidth="1"/>
    <col min="6" max="6" width="10.28515625" style="1" customWidth="1"/>
    <col min="7" max="7" width="17" style="1" customWidth="1"/>
    <col min="8" max="8" width="17.28515625" style="1" customWidth="1"/>
    <col min="9" max="9" width="14.42578125" style="1" customWidth="1"/>
    <col min="10" max="10" width="17" style="1" customWidth="1"/>
    <col min="11" max="12" width="19.5703125" style="1" customWidth="1"/>
    <col min="13" max="256" width="9.28515625" style="1"/>
    <col min="257" max="257" width="5.28515625" style="1" customWidth="1"/>
    <col min="258" max="258" width="37.7109375" style="1" customWidth="1"/>
    <col min="259" max="259" width="7.7109375" style="1" customWidth="1"/>
    <col min="260" max="260" width="16.42578125" style="1" customWidth="1"/>
    <col min="261" max="261" width="15.28515625" style="1" customWidth="1"/>
    <col min="262" max="262" width="10.28515625" style="1" customWidth="1"/>
    <col min="263" max="263" width="17" style="1" customWidth="1"/>
    <col min="264" max="264" width="17.28515625" style="1" customWidth="1"/>
    <col min="265" max="512" width="9.28515625" style="1"/>
    <col min="513" max="513" width="5.28515625" style="1" customWidth="1"/>
    <col min="514" max="514" width="37.7109375" style="1" customWidth="1"/>
    <col min="515" max="515" width="7.7109375" style="1" customWidth="1"/>
    <col min="516" max="516" width="16.42578125" style="1" customWidth="1"/>
    <col min="517" max="517" width="15.28515625" style="1" customWidth="1"/>
    <col min="518" max="518" width="10.28515625" style="1" customWidth="1"/>
    <col min="519" max="519" width="17" style="1" customWidth="1"/>
    <col min="520" max="520" width="17.28515625" style="1" customWidth="1"/>
    <col min="521" max="768" width="9.28515625" style="1"/>
    <col min="769" max="769" width="5.28515625" style="1" customWidth="1"/>
    <col min="770" max="770" width="37.7109375" style="1" customWidth="1"/>
    <col min="771" max="771" width="7.7109375" style="1" customWidth="1"/>
    <col min="772" max="772" width="16.42578125" style="1" customWidth="1"/>
    <col min="773" max="773" width="15.28515625" style="1" customWidth="1"/>
    <col min="774" max="774" width="10.28515625" style="1" customWidth="1"/>
    <col min="775" max="775" width="17" style="1" customWidth="1"/>
    <col min="776" max="776" width="17.28515625" style="1" customWidth="1"/>
    <col min="777" max="1024" width="9.28515625" style="1"/>
    <col min="1025" max="1025" width="5.28515625" style="1" customWidth="1"/>
    <col min="1026" max="1026" width="37.7109375" style="1" customWidth="1"/>
    <col min="1027" max="1027" width="7.7109375" style="1" customWidth="1"/>
    <col min="1028" max="1028" width="16.42578125" style="1" customWidth="1"/>
    <col min="1029" max="1029" width="15.28515625" style="1" customWidth="1"/>
    <col min="1030" max="1030" width="10.28515625" style="1" customWidth="1"/>
    <col min="1031" max="1031" width="17" style="1" customWidth="1"/>
    <col min="1032" max="1032" width="17.28515625" style="1" customWidth="1"/>
    <col min="1033" max="1280" width="9.28515625" style="1"/>
    <col min="1281" max="1281" width="5.28515625" style="1" customWidth="1"/>
    <col min="1282" max="1282" width="37.7109375" style="1" customWidth="1"/>
    <col min="1283" max="1283" width="7.7109375" style="1" customWidth="1"/>
    <col min="1284" max="1284" width="16.42578125" style="1" customWidth="1"/>
    <col min="1285" max="1285" width="15.28515625" style="1" customWidth="1"/>
    <col min="1286" max="1286" width="10.28515625" style="1" customWidth="1"/>
    <col min="1287" max="1287" width="17" style="1" customWidth="1"/>
    <col min="1288" max="1288" width="17.28515625" style="1" customWidth="1"/>
    <col min="1289" max="1536" width="9.28515625" style="1"/>
    <col min="1537" max="1537" width="5.28515625" style="1" customWidth="1"/>
    <col min="1538" max="1538" width="37.7109375" style="1" customWidth="1"/>
    <col min="1539" max="1539" width="7.7109375" style="1" customWidth="1"/>
    <col min="1540" max="1540" width="16.42578125" style="1" customWidth="1"/>
    <col min="1541" max="1541" width="15.28515625" style="1" customWidth="1"/>
    <col min="1542" max="1542" width="10.28515625" style="1" customWidth="1"/>
    <col min="1543" max="1543" width="17" style="1" customWidth="1"/>
    <col min="1544" max="1544" width="17.28515625" style="1" customWidth="1"/>
    <col min="1545" max="1792" width="9.28515625" style="1"/>
    <col min="1793" max="1793" width="5.28515625" style="1" customWidth="1"/>
    <col min="1794" max="1794" width="37.7109375" style="1" customWidth="1"/>
    <col min="1795" max="1795" width="7.7109375" style="1" customWidth="1"/>
    <col min="1796" max="1796" width="16.42578125" style="1" customWidth="1"/>
    <col min="1797" max="1797" width="15.28515625" style="1" customWidth="1"/>
    <col min="1798" max="1798" width="10.28515625" style="1" customWidth="1"/>
    <col min="1799" max="1799" width="17" style="1" customWidth="1"/>
    <col min="1800" max="1800" width="17.28515625" style="1" customWidth="1"/>
    <col min="1801" max="2048" width="9.28515625" style="1"/>
    <col min="2049" max="2049" width="5.28515625" style="1" customWidth="1"/>
    <col min="2050" max="2050" width="37.7109375" style="1" customWidth="1"/>
    <col min="2051" max="2051" width="7.7109375" style="1" customWidth="1"/>
    <col min="2052" max="2052" width="16.42578125" style="1" customWidth="1"/>
    <col min="2053" max="2053" width="15.28515625" style="1" customWidth="1"/>
    <col min="2054" max="2054" width="10.28515625" style="1" customWidth="1"/>
    <col min="2055" max="2055" width="17" style="1" customWidth="1"/>
    <col min="2056" max="2056" width="17.28515625" style="1" customWidth="1"/>
    <col min="2057" max="2304" width="9.28515625" style="1"/>
    <col min="2305" max="2305" width="5.28515625" style="1" customWidth="1"/>
    <col min="2306" max="2306" width="37.7109375" style="1" customWidth="1"/>
    <col min="2307" max="2307" width="7.7109375" style="1" customWidth="1"/>
    <col min="2308" max="2308" width="16.42578125" style="1" customWidth="1"/>
    <col min="2309" max="2309" width="15.28515625" style="1" customWidth="1"/>
    <col min="2310" max="2310" width="10.28515625" style="1" customWidth="1"/>
    <col min="2311" max="2311" width="17" style="1" customWidth="1"/>
    <col min="2312" max="2312" width="17.28515625" style="1" customWidth="1"/>
    <col min="2313" max="2560" width="9.28515625" style="1"/>
    <col min="2561" max="2561" width="5.28515625" style="1" customWidth="1"/>
    <col min="2562" max="2562" width="37.7109375" style="1" customWidth="1"/>
    <col min="2563" max="2563" width="7.7109375" style="1" customWidth="1"/>
    <col min="2564" max="2564" width="16.42578125" style="1" customWidth="1"/>
    <col min="2565" max="2565" width="15.28515625" style="1" customWidth="1"/>
    <col min="2566" max="2566" width="10.28515625" style="1" customWidth="1"/>
    <col min="2567" max="2567" width="17" style="1" customWidth="1"/>
    <col min="2568" max="2568" width="17.28515625" style="1" customWidth="1"/>
    <col min="2569" max="2816" width="9.28515625" style="1"/>
    <col min="2817" max="2817" width="5.28515625" style="1" customWidth="1"/>
    <col min="2818" max="2818" width="37.7109375" style="1" customWidth="1"/>
    <col min="2819" max="2819" width="7.7109375" style="1" customWidth="1"/>
    <col min="2820" max="2820" width="16.42578125" style="1" customWidth="1"/>
    <col min="2821" max="2821" width="15.28515625" style="1" customWidth="1"/>
    <col min="2822" max="2822" width="10.28515625" style="1" customWidth="1"/>
    <col min="2823" max="2823" width="17" style="1" customWidth="1"/>
    <col min="2824" max="2824" width="17.28515625" style="1" customWidth="1"/>
    <col min="2825" max="3072" width="9.28515625" style="1"/>
    <col min="3073" max="3073" width="5.28515625" style="1" customWidth="1"/>
    <col min="3074" max="3074" width="37.7109375" style="1" customWidth="1"/>
    <col min="3075" max="3075" width="7.7109375" style="1" customWidth="1"/>
    <col min="3076" max="3076" width="16.42578125" style="1" customWidth="1"/>
    <col min="3077" max="3077" width="15.28515625" style="1" customWidth="1"/>
    <col min="3078" max="3078" width="10.28515625" style="1" customWidth="1"/>
    <col min="3079" max="3079" width="17" style="1" customWidth="1"/>
    <col min="3080" max="3080" width="17.28515625" style="1" customWidth="1"/>
    <col min="3081" max="3328" width="9.28515625" style="1"/>
    <col min="3329" max="3329" width="5.28515625" style="1" customWidth="1"/>
    <col min="3330" max="3330" width="37.7109375" style="1" customWidth="1"/>
    <col min="3331" max="3331" width="7.7109375" style="1" customWidth="1"/>
    <col min="3332" max="3332" width="16.42578125" style="1" customWidth="1"/>
    <col min="3333" max="3333" width="15.28515625" style="1" customWidth="1"/>
    <col min="3334" max="3334" width="10.28515625" style="1" customWidth="1"/>
    <col min="3335" max="3335" width="17" style="1" customWidth="1"/>
    <col min="3336" max="3336" width="17.28515625" style="1" customWidth="1"/>
    <col min="3337" max="3584" width="9.28515625" style="1"/>
    <col min="3585" max="3585" width="5.28515625" style="1" customWidth="1"/>
    <col min="3586" max="3586" width="37.7109375" style="1" customWidth="1"/>
    <col min="3587" max="3587" width="7.7109375" style="1" customWidth="1"/>
    <col min="3588" max="3588" width="16.42578125" style="1" customWidth="1"/>
    <col min="3589" max="3589" width="15.28515625" style="1" customWidth="1"/>
    <col min="3590" max="3590" width="10.28515625" style="1" customWidth="1"/>
    <col min="3591" max="3591" width="17" style="1" customWidth="1"/>
    <col min="3592" max="3592" width="17.28515625" style="1" customWidth="1"/>
    <col min="3593" max="3840" width="9.28515625" style="1"/>
    <col min="3841" max="3841" width="5.28515625" style="1" customWidth="1"/>
    <col min="3842" max="3842" width="37.7109375" style="1" customWidth="1"/>
    <col min="3843" max="3843" width="7.7109375" style="1" customWidth="1"/>
    <col min="3844" max="3844" width="16.42578125" style="1" customWidth="1"/>
    <col min="3845" max="3845" width="15.28515625" style="1" customWidth="1"/>
    <col min="3846" max="3846" width="10.28515625" style="1" customWidth="1"/>
    <col min="3847" max="3847" width="17" style="1" customWidth="1"/>
    <col min="3848" max="3848" width="17.28515625" style="1" customWidth="1"/>
    <col min="3849" max="4096" width="9.28515625" style="1"/>
    <col min="4097" max="4097" width="5.28515625" style="1" customWidth="1"/>
    <col min="4098" max="4098" width="37.7109375" style="1" customWidth="1"/>
    <col min="4099" max="4099" width="7.7109375" style="1" customWidth="1"/>
    <col min="4100" max="4100" width="16.42578125" style="1" customWidth="1"/>
    <col min="4101" max="4101" width="15.28515625" style="1" customWidth="1"/>
    <col min="4102" max="4102" width="10.28515625" style="1" customWidth="1"/>
    <col min="4103" max="4103" width="17" style="1" customWidth="1"/>
    <col min="4104" max="4104" width="17.28515625" style="1" customWidth="1"/>
    <col min="4105" max="4352" width="9.28515625" style="1"/>
    <col min="4353" max="4353" width="5.28515625" style="1" customWidth="1"/>
    <col min="4354" max="4354" width="37.7109375" style="1" customWidth="1"/>
    <col min="4355" max="4355" width="7.7109375" style="1" customWidth="1"/>
    <col min="4356" max="4356" width="16.42578125" style="1" customWidth="1"/>
    <col min="4357" max="4357" width="15.28515625" style="1" customWidth="1"/>
    <col min="4358" max="4358" width="10.28515625" style="1" customWidth="1"/>
    <col min="4359" max="4359" width="17" style="1" customWidth="1"/>
    <col min="4360" max="4360" width="17.28515625" style="1" customWidth="1"/>
    <col min="4361" max="4608" width="9.28515625" style="1"/>
    <col min="4609" max="4609" width="5.28515625" style="1" customWidth="1"/>
    <col min="4610" max="4610" width="37.7109375" style="1" customWidth="1"/>
    <col min="4611" max="4611" width="7.7109375" style="1" customWidth="1"/>
    <col min="4612" max="4612" width="16.42578125" style="1" customWidth="1"/>
    <col min="4613" max="4613" width="15.28515625" style="1" customWidth="1"/>
    <col min="4614" max="4614" width="10.28515625" style="1" customWidth="1"/>
    <col min="4615" max="4615" width="17" style="1" customWidth="1"/>
    <col min="4616" max="4616" width="17.28515625" style="1" customWidth="1"/>
    <col min="4617" max="4864" width="9.28515625" style="1"/>
    <col min="4865" max="4865" width="5.28515625" style="1" customWidth="1"/>
    <col min="4866" max="4866" width="37.7109375" style="1" customWidth="1"/>
    <col min="4867" max="4867" width="7.7109375" style="1" customWidth="1"/>
    <col min="4868" max="4868" width="16.42578125" style="1" customWidth="1"/>
    <col min="4869" max="4869" width="15.28515625" style="1" customWidth="1"/>
    <col min="4870" max="4870" width="10.28515625" style="1" customWidth="1"/>
    <col min="4871" max="4871" width="17" style="1" customWidth="1"/>
    <col min="4872" max="4872" width="17.28515625" style="1" customWidth="1"/>
    <col min="4873" max="5120" width="9.28515625" style="1"/>
    <col min="5121" max="5121" width="5.28515625" style="1" customWidth="1"/>
    <col min="5122" max="5122" width="37.7109375" style="1" customWidth="1"/>
    <col min="5123" max="5123" width="7.7109375" style="1" customWidth="1"/>
    <col min="5124" max="5124" width="16.42578125" style="1" customWidth="1"/>
    <col min="5125" max="5125" width="15.28515625" style="1" customWidth="1"/>
    <col min="5126" max="5126" width="10.28515625" style="1" customWidth="1"/>
    <col min="5127" max="5127" width="17" style="1" customWidth="1"/>
    <col min="5128" max="5128" width="17.28515625" style="1" customWidth="1"/>
    <col min="5129" max="5376" width="9.28515625" style="1"/>
    <col min="5377" max="5377" width="5.28515625" style="1" customWidth="1"/>
    <col min="5378" max="5378" width="37.7109375" style="1" customWidth="1"/>
    <col min="5379" max="5379" width="7.7109375" style="1" customWidth="1"/>
    <col min="5380" max="5380" width="16.42578125" style="1" customWidth="1"/>
    <col min="5381" max="5381" width="15.28515625" style="1" customWidth="1"/>
    <col min="5382" max="5382" width="10.28515625" style="1" customWidth="1"/>
    <col min="5383" max="5383" width="17" style="1" customWidth="1"/>
    <col min="5384" max="5384" width="17.28515625" style="1" customWidth="1"/>
    <col min="5385" max="5632" width="9.28515625" style="1"/>
    <col min="5633" max="5633" width="5.28515625" style="1" customWidth="1"/>
    <col min="5634" max="5634" width="37.7109375" style="1" customWidth="1"/>
    <col min="5635" max="5635" width="7.7109375" style="1" customWidth="1"/>
    <col min="5636" max="5636" width="16.42578125" style="1" customWidth="1"/>
    <col min="5637" max="5637" width="15.28515625" style="1" customWidth="1"/>
    <col min="5638" max="5638" width="10.28515625" style="1" customWidth="1"/>
    <col min="5639" max="5639" width="17" style="1" customWidth="1"/>
    <col min="5640" max="5640" width="17.28515625" style="1" customWidth="1"/>
    <col min="5641" max="5888" width="9.28515625" style="1"/>
    <col min="5889" max="5889" width="5.28515625" style="1" customWidth="1"/>
    <col min="5890" max="5890" width="37.7109375" style="1" customWidth="1"/>
    <col min="5891" max="5891" width="7.7109375" style="1" customWidth="1"/>
    <col min="5892" max="5892" width="16.42578125" style="1" customWidth="1"/>
    <col min="5893" max="5893" width="15.28515625" style="1" customWidth="1"/>
    <col min="5894" max="5894" width="10.28515625" style="1" customWidth="1"/>
    <col min="5895" max="5895" width="17" style="1" customWidth="1"/>
    <col min="5896" max="5896" width="17.28515625" style="1" customWidth="1"/>
    <col min="5897" max="6144" width="9.28515625" style="1"/>
    <col min="6145" max="6145" width="5.28515625" style="1" customWidth="1"/>
    <col min="6146" max="6146" width="37.7109375" style="1" customWidth="1"/>
    <col min="6147" max="6147" width="7.7109375" style="1" customWidth="1"/>
    <col min="6148" max="6148" width="16.42578125" style="1" customWidth="1"/>
    <col min="6149" max="6149" width="15.28515625" style="1" customWidth="1"/>
    <col min="6150" max="6150" width="10.28515625" style="1" customWidth="1"/>
    <col min="6151" max="6151" width="17" style="1" customWidth="1"/>
    <col min="6152" max="6152" width="17.28515625" style="1" customWidth="1"/>
    <col min="6153" max="6400" width="9.28515625" style="1"/>
    <col min="6401" max="6401" width="5.28515625" style="1" customWidth="1"/>
    <col min="6402" max="6402" width="37.7109375" style="1" customWidth="1"/>
    <col min="6403" max="6403" width="7.7109375" style="1" customWidth="1"/>
    <col min="6404" max="6404" width="16.42578125" style="1" customWidth="1"/>
    <col min="6405" max="6405" width="15.28515625" style="1" customWidth="1"/>
    <col min="6406" max="6406" width="10.28515625" style="1" customWidth="1"/>
    <col min="6407" max="6407" width="17" style="1" customWidth="1"/>
    <col min="6408" max="6408" width="17.28515625" style="1" customWidth="1"/>
    <col min="6409" max="6656" width="9.28515625" style="1"/>
    <col min="6657" max="6657" width="5.28515625" style="1" customWidth="1"/>
    <col min="6658" max="6658" width="37.7109375" style="1" customWidth="1"/>
    <col min="6659" max="6659" width="7.7109375" style="1" customWidth="1"/>
    <col min="6660" max="6660" width="16.42578125" style="1" customWidth="1"/>
    <col min="6661" max="6661" width="15.28515625" style="1" customWidth="1"/>
    <col min="6662" max="6662" width="10.28515625" style="1" customWidth="1"/>
    <col min="6663" max="6663" width="17" style="1" customWidth="1"/>
    <col min="6664" max="6664" width="17.28515625" style="1" customWidth="1"/>
    <col min="6665" max="6912" width="9.28515625" style="1"/>
    <col min="6913" max="6913" width="5.28515625" style="1" customWidth="1"/>
    <col min="6914" max="6914" width="37.7109375" style="1" customWidth="1"/>
    <col min="6915" max="6915" width="7.7109375" style="1" customWidth="1"/>
    <col min="6916" max="6916" width="16.42578125" style="1" customWidth="1"/>
    <col min="6917" max="6917" width="15.28515625" style="1" customWidth="1"/>
    <col min="6918" max="6918" width="10.28515625" style="1" customWidth="1"/>
    <col min="6919" max="6919" width="17" style="1" customWidth="1"/>
    <col min="6920" max="6920" width="17.28515625" style="1" customWidth="1"/>
    <col min="6921" max="7168" width="9.28515625" style="1"/>
    <col min="7169" max="7169" width="5.28515625" style="1" customWidth="1"/>
    <col min="7170" max="7170" width="37.7109375" style="1" customWidth="1"/>
    <col min="7171" max="7171" width="7.7109375" style="1" customWidth="1"/>
    <col min="7172" max="7172" width="16.42578125" style="1" customWidth="1"/>
    <col min="7173" max="7173" width="15.28515625" style="1" customWidth="1"/>
    <col min="7174" max="7174" width="10.28515625" style="1" customWidth="1"/>
    <col min="7175" max="7175" width="17" style="1" customWidth="1"/>
    <col min="7176" max="7176" width="17.28515625" style="1" customWidth="1"/>
    <col min="7177" max="7424" width="9.28515625" style="1"/>
    <col min="7425" max="7425" width="5.28515625" style="1" customWidth="1"/>
    <col min="7426" max="7426" width="37.7109375" style="1" customWidth="1"/>
    <col min="7427" max="7427" width="7.7109375" style="1" customWidth="1"/>
    <col min="7428" max="7428" width="16.42578125" style="1" customWidth="1"/>
    <col min="7429" max="7429" width="15.28515625" style="1" customWidth="1"/>
    <col min="7430" max="7430" width="10.28515625" style="1" customWidth="1"/>
    <col min="7431" max="7431" width="17" style="1" customWidth="1"/>
    <col min="7432" max="7432" width="17.28515625" style="1" customWidth="1"/>
    <col min="7433" max="7680" width="9.28515625" style="1"/>
    <col min="7681" max="7681" width="5.28515625" style="1" customWidth="1"/>
    <col min="7682" max="7682" width="37.7109375" style="1" customWidth="1"/>
    <col min="7683" max="7683" width="7.7109375" style="1" customWidth="1"/>
    <col min="7684" max="7684" width="16.42578125" style="1" customWidth="1"/>
    <col min="7685" max="7685" width="15.28515625" style="1" customWidth="1"/>
    <col min="7686" max="7686" width="10.28515625" style="1" customWidth="1"/>
    <col min="7687" max="7687" width="17" style="1" customWidth="1"/>
    <col min="7688" max="7688" width="17.28515625" style="1" customWidth="1"/>
    <col min="7689" max="7936" width="9.28515625" style="1"/>
    <col min="7937" max="7937" width="5.28515625" style="1" customWidth="1"/>
    <col min="7938" max="7938" width="37.7109375" style="1" customWidth="1"/>
    <col min="7939" max="7939" width="7.7109375" style="1" customWidth="1"/>
    <col min="7940" max="7940" width="16.42578125" style="1" customWidth="1"/>
    <col min="7941" max="7941" width="15.28515625" style="1" customWidth="1"/>
    <col min="7942" max="7942" width="10.28515625" style="1" customWidth="1"/>
    <col min="7943" max="7943" width="17" style="1" customWidth="1"/>
    <col min="7944" max="7944" width="17.28515625" style="1" customWidth="1"/>
    <col min="7945" max="8192" width="9.28515625" style="1"/>
    <col min="8193" max="8193" width="5.28515625" style="1" customWidth="1"/>
    <col min="8194" max="8194" width="37.7109375" style="1" customWidth="1"/>
    <col min="8195" max="8195" width="7.7109375" style="1" customWidth="1"/>
    <col min="8196" max="8196" width="16.42578125" style="1" customWidth="1"/>
    <col min="8197" max="8197" width="15.28515625" style="1" customWidth="1"/>
    <col min="8198" max="8198" width="10.28515625" style="1" customWidth="1"/>
    <col min="8199" max="8199" width="17" style="1" customWidth="1"/>
    <col min="8200" max="8200" width="17.28515625" style="1" customWidth="1"/>
    <col min="8201" max="8448" width="9.28515625" style="1"/>
    <col min="8449" max="8449" width="5.28515625" style="1" customWidth="1"/>
    <col min="8450" max="8450" width="37.7109375" style="1" customWidth="1"/>
    <col min="8451" max="8451" width="7.7109375" style="1" customWidth="1"/>
    <col min="8452" max="8452" width="16.42578125" style="1" customWidth="1"/>
    <col min="8453" max="8453" width="15.28515625" style="1" customWidth="1"/>
    <col min="8454" max="8454" width="10.28515625" style="1" customWidth="1"/>
    <col min="8455" max="8455" width="17" style="1" customWidth="1"/>
    <col min="8456" max="8456" width="17.28515625" style="1" customWidth="1"/>
    <col min="8457" max="8704" width="9.28515625" style="1"/>
    <col min="8705" max="8705" width="5.28515625" style="1" customWidth="1"/>
    <col min="8706" max="8706" width="37.7109375" style="1" customWidth="1"/>
    <col min="8707" max="8707" width="7.7109375" style="1" customWidth="1"/>
    <col min="8708" max="8708" width="16.42578125" style="1" customWidth="1"/>
    <col min="8709" max="8709" width="15.28515625" style="1" customWidth="1"/>
    <col min="8710" max="8710" width="10.28515625" style="1" customWidth="1"/>
    <col min="8711" max="8711" width="17" style="1" customWidth="1"/>
    <col min="8712" max="8712" width="17.28515625" style="1" customWidth="1"/>
    <col min="8713" max="8960" width="9.28515625" style="1"/>
    <col min="8961" max="8961" width="5.28515625" style="1" customWidth="1"/>
    <col min="8962" max="8962" width="37.7109375" style="1" customWidth="1"/>
    <col min="8963" max="8963" width="7.7109375" style="1" customWidth="1"/>
    <col min="8964" max="8964" width="16.42578125" style="1" customWidth="1"/>
    <col min="8965" max="8965" width="15.28515625" style="1" customWidth="1"/>
    <col min="8966" max="8966" width="10.28515625" style="1" customWidth="1"/>
    <col min="8967" max="8967" width="17" style="1" customWidth="1"/>
    <col min="8968" max="8968" width="17.28515625" style="1" customWidth="1"/>
    <col min="8969" max="9216" width="9.28515625" style="1"/>
    <col min="9217" max="9217" width="5.28515625" style="1" customWidth="1"/>
    <col min="9218" max="9218" width="37.7109375" style="1" customWidth="1"/>
    <col min="9219" max="9219" width="7.7109375" style="1" customWidth="1"/>
    <col min="9220" max="9220" width="16.42578125" style="1" customWidth="1"/>
    <col min="9221" max="9221" width="15.28515625" style="1" customWidth="1"/>
    <col min="9222" max="9222" width="10.28515625" style="1" customWidth="1"/>
    <col min="9223" max="9223" width="17" style="1" customWidth="1"/>
    <col min="9224" max="9224" width="17.28515625" style="1" customWidth="1"/>
    <col min="9225" max="9472" width="9.28515625" style="1"/>
    <col min="9473" max="9473" width="5.28515625" style="1" customWidth="1"/>
    <col min="9474" max="9474" width="37.7109375" style="1" customWidth="1"/>
    <col min="9475" max="9475" width="7.7109375" style="1" customWidth="1"/>
    <col min="9476" max="9476" width="16.42578125" style="1" customWidth="1"/>
    <col min="9477" max="9477" width="15.28515625" style="1" customWidth="1"/>
    <col min="9478" max="9478" width="10.28515625" style="1" customWidth="1"/>
    <col min="9479" max="9479" width="17" style="1" customWidth="1"/>
    <col min="9480" max="9480" width="17.28515625" style="1" customWidth="1"/>
    <col min="9481" max="9728" width="9.28515625" style="1"/>
    <col min="9729" max="9729" width="5.28515625" style="1" customWidth="1"/>
    <col min="9730" max="9730" width="37.7109375" style="1" customWidth="1"/>
    <col min="9731" max="9731" width="7.7109375" style="1" customWidth="1"/>
    <col min="9732" max="9732" width="16.42578125" style="1" customWidth="1"/>
    <col min="9733" max="9733" width="15.28515625" style="1" customWidth="1"/>
    <col min="9734" max="9734" width="10.28515625" style="1" customWidth="1"/>
    <col min="9735" max="9735" width="17" style="1" customWidth="1"/>
    <col min="9736" max="9736" width="17.28515625" style="1" customWidth="1"/>
    <col min="9737" max="9984" width="9.28515625" style="1"/>
    <col min="9985" max="9985" width="5.28515625" style="1" customWidth="1"/>
    <col min="9986" max="9986" width="37.7109375" style="1" customWidth="1"/>
    <col min="9987" max="9987" width="7.7109375" style="1" customWidth="1"/>
    <col min="9988" max="9988" width="16.42578125" style="1" customWidth="1"/>
    <col min="9989" max="9989" width="15.28515625" style="1" customWidth="1"/>
    <col min="9990" max="9990" width="10.28515625" style="1" customWidth="1"/>
    <col min="9991" max="9991" width="17" style="1" customWidth="1"/>
    <col min="9992" max="9992" width="17.28515625" style="1" customWidth="1"/>
    <col min="9993" max="10240" width="9.28515625" style="1"/>
    <col min="10241" max="10241" width="5.28515625" style="1" customWidth="1"/>
    <col min="10242" max="10242" width="37.7109375" style="1" customWidth="1"/>
    <col min="10243" max="10243" width="7.7109375" style="1" customWidth="1"/>
    <col min="10244" max="10244" width="16.42578125" style="1" customWidth="1"/>
    <col min="10245" max="10245" width="15.28515625" style="1" customWidth="1"/>
    <col min="10246" max="10246" width="10.28515625" style="1" customWidth="1"/>
    <col min="10247" max="10247" width="17" style="1" customWidth="1"/>
    <col min="10248" max="10248" width="17.28515625" style="1" customWidth="1"/>
    <col min="10249" max="10496" width="9.28515625" style="1"/>
    <col min="10497" max="10497" width="5.28515625" style="1" customWidth="1"/>
    <col min="10498" max="10498" width="37.7109375" style="1" customWidth="1"/>
    <col min="10499" max="10499" width="7.7109375" style="1" customWidth="1"/>
    <col min="10500" max="10500" width="16.42578125" style="1" customWidth="1"/>
    <col min="10501" max="10501" width="15.28515625" style="1" customWidth="1"/>
    <col min="10502" max="10502" width="10.28515625" style="1" customWidth="1"/>
    <col min="10503" max="10503" width="17" style="1" customWidth="1"/>
    <col min="10504" max="10504" width="17.28515625" style="1" customWidth="1"/>
    <col min="10505" max="10752" width="9.28515625" style="1"/>
    <col min="10753" max="10753" width="5.28515625" style="1" customWidth="1"/>
    <col min="10754" max="10754" width="37.7109375" style="1" customWidth="1"/>
    <col min="10755" max="10755" width="7.7109375" style="1" customWidth="1"/>
    <col min="10756" max="10756" width="16.42578125" style="1" customWidth="1"/>
    <col min="10757" max="10757" width="15.28515625" style="1" customWidth="1"/>
    <col min="10758" max="10758" width="10.28515625" style="1" customWidth="1"/>
    <col min="10759" max="10759" width="17" style="1" customWidth="1"/>
    <col min="10760" max="10760" width="17.28515625" style="1" customWidth="1"/>
    <col min="10761" max="11008" width="9.28515625" style="1"/>
    <col min="11009" max="11009" width="5.28515625" style="1" customWidth="1"/>
    <col min="11010" max="11010" width="37.7109375" style="1" customWidth="1"/>
    <col min="11011" max="11011" width="7.7109375" style="1" customWidth="1"/>
    <col min="11012" max="11012" width="16.42578125" style="1" customWidth="1"/>
    <col min="11013" max="11013" width="15.28515625" style="1" customWidth="1"/>
    <col min="11014" max="11014" width="10.28515625" style="1" customWidth="1"/>
    <col min="11015" max="11015" width="17" style="1" customWidth="1"/>
    <col min="11016" max="11016" width="17.28515625" style="1" customWidth="1"/>
    <col min="11017" max="11264" width="9.28515625" style="1"/>
    <col min="11265" max="11265" width="5.28515625" style="1" customWidth="1"/>
    <col min="11266" max="11266" width="37.7109375" style="1" customWidth="1"/>
    <col min="11267" max="11267" width="7.7109375" style="1" customWidth="1"/>
    <col min="11268" max="11268" width="16.42578125" style="1" customWidth="1"/>
    <col min="11269" max="11269" width="15.28515625" style="1" customWidth="1"/>
    <col min="11270" max="11270" width="10.28515625" style="1" customWidth="1"/>
    <col min="11271" max="11271" width="17" style="1" customWidth="1"/>
    <col min="11272" max="11272" width="17.28515625" style="1" customWidth="1"/>
    <col min="11273" max="11520" width="9.28515625" style="1"/>
    <col min="11521" max="11521" width="5.28515625" style="1" customWidth="1"/>
    <col min="11522" max="11522" width="37.7109375" style="1" customWidth="1"/>
    <col min="11523" max="11523" width="7.7109375" style="1" customWidth="1"/>
    <col min="11524" max="11524" width="16.42578125" style="1" customWidth="1"/>
    <col min="11525" max="11525" width="15.28515625" style="1" customWidth="1"/>
    <col min="11526" max="11526" width="10.28515625" style="1" customWidth="1"/>
    <col min="11527" max="11527" width="17" style="1" customWidth="1"/>
    <col min="11528" max="11528" width="17.28515625" style="1" customWidth="1"/>
    <col min="11529" max="11776" width="9.28515625" style="1"/>
    <col min="11777" max="11777" width="5.28515625" style="1" customWidth="1"/>
    <col min="11778" max="11778" width="37.7109375" style="1" customWidth="1"/>
    <col min="11779" max="11779" width="7.7109375" style="1" customWidth="1"/>
    <col min="11780" max="11780" width="16.42578125" style="1" customWidth="1"/>
    <col min="11781" max="11781" width="15.28515625" style="1" customWidth="1"/>
    <col min="11782" max="11782" width="10.28515625" style="1" customWidth="1"/>
    <col min="11783" max="11783" width="17" style="1" customWidth="1"/>
    <col min="11784" max="11784" width="17.28515625" style="1" customWidth="1"/>
    <col min="11785" max="12032" width="9.28515625" style="1"/>
    <col min="12033" max="12033" width="5.28515625" style="1" customWidth="1"/>
    <col min="12034" max="12034" width="37.7109375" style="1" customWidth="1"/>
    <col min="12035" max="12035" width="7.7109375" style="1" customWidth="1"/>
    <col min="12036" max="12036" width="16.42578125" style="1" customWidth="1"/>
    <col min="12037" max="12037" width="15.28515625" style="1" customWidth="1"/>
    <col min="12038" max="12038" width="10.28515625" style="1" customWidth="1"/>
    <col min="12039" max="12039" width="17" style="1" customWidth="1"/>
    <col min="12040" max="12040" width="17.28515625" style="1" customWidth="1"/>
    <col min="12041" max="12288" width="9.28515625" style="1"/>
    <col min="12289" max="12289" width="5.28515625" style="1" customWidth="1"/>
    <col min="12290" max="12290" width="37.7109375" style="1" customWidth="1"/>
    <col min="12291" max="12291" width="7.7109375" style="1" customWidth="1"/>
    <col min="12292" max="12292" width="16.42578125" style="1" customWidth="1"/>
    <col min="12293" max="12293" width="15.28515625" style="1" customWidth="1"/>
    <col min="12294" max="12294" width="10.28515625" style="1" customWidth="1"/>
    <col min="12295" max="12295" width="17" style="1" customWidth="1"/>
    <col min="12296" max="12296" width="17.28515625" style="1" customWidth="1"/>
    <col min="12297" max="12544" width="9.28515625" style="1"/>
    <col min="12545" max="12545" width="5.28515625" style="1" customWidth="1"/>
    <col min="12546" max="12546" width="37.7109375" style="1" customWidth="1"/>
    <col min="12547" max="12547" width="7.7109375" style="1" customWidth="1"/>
    <col min="12548" max="12548" width="16.42578125" style="1" customWidth="1"/>
    <col min="12549" max="12549" width="15.28515625" style="1" customWidth="1"/>
    <col min="12550" max="12550" width="10.28515625" style="1" customWidth="1"/>
    <col min="12551" max="12551" width="17" style="1" customWidth="1"/>
    <col min="12552" max="12552" width="17.28515625" style="1" customWidth="1"/>
    <col min="12553" max="12800" width="9.28515625" style="1"/>
    <col min="12801" max="12801" width="5.28515625" style="1" customWidth="1"/>
    <col min="12802" max="12802" width="37.7109375" style="1" customWidth="1"/>
    <col min="12803" max="12803" width="7.7109375" style="1" customWidth="1"/>
    <col min="12804" max="12804" width="16.42578125" style="1" customWidth="1"/>
    <col min="12805" max="12805" width="15.28515625" style="1" customWidth="1"/>
    <col min="12806" max="12806" width="10.28515625" style="1" customWidth="1"/>
    <col min="12807" max="12807" width="17" style="1" customWidth="1"/>
    <col min="12808" max="12808" width="17.28515625" style="1" customWidth="1"/>
    <col min="12809" max="13056" width="9.28515625" style="1"/>
    <col min="13057" max="13057" width="5.28515625" style="1" customWidth="1"/>
    <col min="13058" max="13058" width="37.7109375" style="1" customWidth="1"/>
    <col min="13059" max="13059" width="7.7109375" style="1" customWidth="1"/>
    <col min="13060" max="13060" width="16.42578125" style="1" customWidth="1"/>
    <col min="13061" max="13061" width="15.28515625" style="1" customWidth="1"/>
    <col min="13062" max="13062" width="10.28515625" style="1" customWidth="1"/>
    <col min="13063" max="13063" width="17" style="1" customWidth="1"/>
    <col min="13064" max="13064" width="17.28515625" style="1" customWidth="1"/>
    <col min="13065" max="13312" width="9.28515625" style="1"/>
    <col min="13313" max="13313" width="5.28515625" style="1" customWidth="1"/>
    <col min="13314" max="13314" width="37.7109375" style="1" customWidth="1"/>
    <col min="13315" max="13315" width="7.7109375" style="1" customWidth="1"/>
    <col min="13316" max="13316" width="16.42578125" style="1" customWidth="1"/>
    <col min="13317" max="13317" width="15.28515625" style="1" customWidth="1"/>
    <col min="13318" max="13318" width="10.28515625" style="1" customWidth="1"/>
    <col min="13319" max="13319" width="17" style="1" customWidth="1"/>
    <col min="13320" max="13320" width="17.28515625" style="1" customWidth="1"/>
    <col min="13321" max="13568" width="9.28515625" style="1"/>
    <col min="13569" max="13569" width="5.28515625" style="1" customWidth="1"/>
    <col min="13570" max="13570" width="37.7109375" style="1" customWidth="1"/>
    <col min="13571" max="13571" width="7.7109375" style="1" customWidth="1"/>
    <col min="13572" max="13572" width="16.42578125" style="1" customWidth="1"/>
    <col min="13573" max="13573" width="15.28515625" style="1" customWidth="1"/>
    <col min="13574" max="13574" width="10.28515625" style="1" customWidth="1"/>
    <col min="13575" max="13575" width="17" style="1" customWidth="1"/>
    <col min="13576" max="13576" width="17.28515625" style="1" customWidth="1"/>
    <col min="13577" max="13824" width="9.28515625" style="1"/>
    <col min="13825" max="13825" width="5.28515625" style="1" customWidth="1"/>
    <col min="13826" max="13826" width="37.7109375" style="1" customWidth="1"/>
    <col min="13827" max="13827" width="7.7109375" style="1" customWidth="1"/>
    <col min="13828" max="13828" width="16.42578125" style="1" customWidth="1"/>
    <col min="13829" max="13829" width="15.28515625" style="1" customWidth="1"/>
    <col min="13830" max="13830" width="10.28515625" style="1" customWidth="1"/>
    <col min="13831" max="13831" width="17" style="1" customWidth="1"/>
    <col min="13832" max="13832" width="17.28515625" style="1" customWidth="1"/>
    <col min="13833" max="14080" width="9.28515625" style="1"/>
    <col min="14081" max="14081" width="5.28515625" style="1" customWidth="1"/>
    <col min="14082" max="14082" width="37.7109375" style="1" customWidth="1"/>
    <col min="14083" max="14083" width="7.7109375" style="1" customWidth="1"/>
    <col min="14084" max="14084" width="16.42578125" style="1" customWidth="1"/>
    <col min="14085" max="14085" width="15.28515625" style="1" customWidth="1"/>
    <col min="14086" max="14086" width="10.28515625" style="1" customWidth="1"/>
    <col min="14087" max="14087" width="17" style="1" customWidth="1"/>
    <col min="14088" max="14088" width="17.28515625" style="1" customWidth="1"/>
    <col min="14089" max="14336" width="9.28515625" style="1"/>
    <col min="14337" max="14337" width="5.28515625" style="1" customWidth="1"/>
    <col min="14338" max="14338" width="37.7109375" style="1" customWidth="1"/>
    <col min="14339" max="14339" width="7.7109375" style="1" customWidth="1"/>
    <col min="14340" max="14340" width="16.42578125" style="1" customWidth="1"/>
    <col min="14341" max="14341" width="15.28515625" style="1" customWidth="1"/>
    <col min="14342" max="14342" width="10.28515625" style="1" customWidth="1"/>
    <col min="14343" max="14343" width="17" style="1" customWidth="1"/>
    <col min="14344" max="14344" width="17.28515625" style="1" customWidth="1"/>
    <col min="14345" max="14592" width="9.28515625" style="1"/>
    <col min="14593" max="14593" width="5.28515625" style="1" customWidth="1"/>
    <col min="14594" max="14594" width="37.7109375" style="1" customWidth="1"/>
    <col min="14595" max="14595" width="7.7109375" style="1" customWidth="1"/>
    <col min="14596" max="14596" width="16.42578125" style="1" customWidth="1"/>
    <col min="14597" max="14597" width="15.28515625" style="1" customWidth="1"/>
    <col min="14598" max="14598" width="10.28515625" style="1" customWidth="1"/>
    <col min="14599" max="14599" width="17" style="1" customWidth="1"/>
    <col min="14600" max="14600" width="17.28515625" style="1" customWidth="1"/>
    <col min="14601" max="14848" width="9.28515625" style="1"/>
    <col min="14849" max="14849" width="5.28515625" style="1" customWidth="1"/>
    <col min="14850" max="14850" width="37.7109375" style="1" customWidth="1"/>
    <col min="14851" max="14851" width="7.7109375" style="1" customWidth="1"/>
    <col min="14852" max="14852" width="16.42578125" style="1" customWidth="1"/>
    <col min="14853" max="14853" width="15.28515625" style="1" customWidth="1"/>
    <col min="14854" max="14854" width="10.28515625" style="1" customWidth="1"/>
    <col min="14855" max="14855" width="17" style="1" customWidth="1"/>
    <col min="14856" max="14856" width="17.28515625" style="1" customWidth="1"/>
    <col min="14857" max="15104" width="9.28515625" style="1"/>
    <col min="15105" max="15105" width="5.28515625" style="1" customWidth="1"/>
    <col min="15106" max="15106" width="37.7109375" style="1" customWidth="1"/>
    <col min="15107" max="15107" width="7.7109375" style="1" customWidth="1"/>
    <col min="15108" max="15108" width="16.42578125" style="1" customWidth="1"/>
    <col min="15109" max="15109" width="15.28515625" style="1" customWidth="1"/>
    <col min="15110" max="15110" width="10.28515625" style="1" customWidth="1"/>
    <col min="15111" max="15111" width="17" style="1" customWidth="1"/>
    <col min="15112" max="15112" width="17.28515625" style="1" customWidth="1"/>
    <col min="15113" max="15360" width="9.28515625" style="1"/>
    <col min="15361" max="15361" width="5.28515625" style="1" customWidth="1"/>
    <col min="15362" max="15362" width="37.7109375" style="1" customWidth="1"/>
    <col min="15363" max="15363" width="7.7109375" style="1" customWidth="1"/>
    <col min="15364" max="15364" width="16.42578125" style="1" customWidth="1"/>
    <col min="15365" max="15365" width="15.28515625" style="1" customWidth="1"/>
    <col min="15366" max="15366" width="10.28515625" style="1" customWidth="1"/>
    <col min="15367" max="15367" width="17" style="1" customWidth="1"/>
    <col min="15368" max="15368" width="17.28515625" style="1" customWidth="1"/>
    <col min="15369" max="15616" width="9.28515625" style="1"/>
    <col min="15617" max="15617" width="5.28515625" style="1" customWidth="1"/>
    <col min="15618" max="15618" width="37.7109375" style="1" customWidth="1"/>
    <col min="15619" max="15619" width="7.7109375" style="1" customWidth="1"/>
    <col min="15620" max="15620" width="16.42578125" style="1" customWidth="1"/>
    <col min="15621" max="15621" width="15.28515625" style="1" customWidth="1"/>
    <col min="15622" max="15622" width="10.28515625" style="1" customWidth="1"/>
    <col min="15623" max="15623" width="17" style="1" customWidth="1"/>
    <col min="15624" max="15624" width="17.28515625" style="1" customWidth="1"/>
    <col min="15625" max="15872" width="9.28515625" style="1"/>
    <col min="15873" max="15873" width="5.28515625" style="1" customWidth="1"/>
    <col min="15874" max="15874" width="37.7109375" style="1" customWidth="1"/>
    <col min="15875" max="15875" width="7.7109375" style="1" customWidth="1"/>
    <col min="15876" max="15876" width="16.42578125" style="1" customWidth="1"/>
    <col min="15877" max="15877" width="15.28515625" style="1" customWidth="1"/>
    <col min="15878" max="15878" width="10.28515625" style="1" customWidth="1"/>
    <col min="15879" max="15879" width="17" style="1" customWidth="1"/>
    <col min="15880" max="15880" width="17.28515625" style="1" customWidth="1"/>
    <col min="15881" max="16128" width="9.28515625" style="1"/>
    <col min="16129" max="16129" width="5.28515625" style="1" customWidth="1"/>
    <col min="16130" max="16130" width="37.7109375" style="1" customWidth="1"/>
    <col min="16131" max="16131" width="7.7109375" style="1" customWidth="1"/>
    <col min="16132" max="16132" width="16.42578125" style="1" customWidth="1"/>
    <col min="16133" max="16133" width="15.28515625" style="1" customWidth="1"/>
    <col min="16134" max="16134" width="10.28515625" style="1" customWidth="1"/>
    <col min="16135" max="16135" width="17" style="1" customWidth="1"/>
    <col min="16136" max="16136" width="17.28515625" style="1" customWidth="1"/>
    <col min="16137" max="16384" width="9.28515625" style="1"/>
  </cols>
  <sheetData>
    <row r="1" spans="1:12" x14ac:dyDescent="0.2">
      <c r="B1" s="2"/>
      <c r="H1" s="3"/>
    </row>
    <row r="2" spans="1:12" x14ac:dyDescent="0.2">
      <c r="B2" s="2" t="s">
        <v>0</v>
      </c>
      <c r="G2" s="1" t="s">
        <v>1088</v>
      </c>
      <c r="H2" s="4"/>
    </row>
    <row r="3" spans="1:12" x14ac:dyDescent="0.2">
      <c r="B3" s="2" t="s">
        <v>622</v>
      </c>
    </row>
    <row r="4" spans="1:12" x14ac:dyDescent="0.2">
      <c r="A4" s="5"/>
      <c r="B4" s="2" t="s">
        <v>623</v>
      </c>
      <c r="D4" s="1" t="s">
        <v>1070</v>
      </c>
      <c r="H4" s="4"/>
    </row>
    <row r="5" spans="1:12" x14ac:dyDescent="0.2">
      <c r="B5" s="2" t="s">
        <v>624</v>
      </c>
      <c r="H5" s="4"/>
    </row>
    <row r="6" spans="1:12" x14ac:dyDescent="0.2">
      <c r="B6" s="6"/>
      <c r="F6" s="4"/>
    </row>
    <row r="7" spans="1:12" x14ac:dyDescent="0.2">
      <c r="A7" s="291" t="s">
        <v>1071</v>
      </c>
      <c r="B7" s="291"/>
      <c r="C7" s="291"/>
      <c r="D7" s="291"/>
      <c r="E7" s="291"/>
      <c r="F7" s="291"/>
      <c r="G7" s="291"/>
      <c r="H7" s="291"/>
    </row>
    <row r="8" spans="1:12" x14ac:dyDescent="0.2">
      <c r="B8" s="6"/>
    </row>
    <row r="9" spans="1:12" x14ac:dyDescent="0.2">
      <c r="B9" s="2" t="s">
        <v>1104</v>
      </c>
      <c r="E9" s="5"/>
    </row>
    <row r="10" spans="1:12" ht="13.5" thickBot="1" x14ac:dyDescent="0.25"/>
    <row r="11" spans="1:12" ht="108.75" customHeight="1" thickBot="1" x14ac:dyDescent="0.25">
      <c r="A11" s="168" t="s">
        <v>1</v>
      </c>
      <c r="B11" s="168" t="s">
        <v>2</v>
      </c>
      <c r="C11" s="168" t="s">
        <v>3</v>
      </c>
      <c r="D11" s="168" t="s">
        <v>4</v>
      </c>
      <c r="E11" s="168" t="s">
        <v>5</v>
      </c>
      <c r="F11" s="168" t="s">
        <v>6</v>
      </c>
      <c r="G11" s="168" t="s">
        <v>7</v>
      </c>
      <c r="H11" s="168" t="s">
        <v>8</v>
      </c>
      <c r="I11" s="169" t="s">
        <v>664</v>
      </c>
      <c r="J11" s="144" t="s">
        <v>667</v>
      </c>
      <c r="K11" s="132" t="s">
        <v>666</v>
      </c>
      <c r="L11" s="145" t="s">
        <v>665</v>
      </c>
    </row>
    <row r="12" spans="1:12" ht="22.15" customHeight="1" thickBot="1" x14ac:dyDescent="0.25">
      <c r="A12" s="186" t="s">
        <v>52</v>
      </c>
      <c r="B12" s="187" t="s">
        <v>150</v>
      </c>
      <c r="C12" s="147" t="s">
        <v>10</v>
      </c>
      <c r="D12" s="147">
        <v>100</v>
      </c>
      <c r="E12" s="148"/>
      <c r="F12" s="149"/>
      <c r="G12" s="150">
        <f t="shared" ref="G12:G71" si="0">+(E12*F12)+E12</f>
        <v>0</v>
      </c>
      <c r="H12" s="230">
        <f t="shared" ref="H12:H71" si="1">+D12*G12</f>
        <v>0</v>
      </c>
      <c r="I12" s="209"/>
      <c r="J12" s="209"/>
      <c r="K12" s="209"/>
      <c r="L12" s="209"/>
    </row>
    <row r="13" spans="1:12" ht="22.15" customHeight="1" thickBot="1" x14ac:dyDescent="0.25">
      <c r="A13" s="186" t="s">
        <v>53</v>
      </c>
      <c r="B13" s="16" t="s">
        <v>151</v>
      </c>
      <c r="C13" s="147" t="s">
        <v>10</v>
      </c>
      <c r="D13" s="26">
        <v>100</v>
      </c>
      <c r="E13" s="12"/>
      <c r="F13" s="13"/>
      <c r="G13" s="150">
        <f t="shared" si="0"/>
        <v>0</v>
      </c>
      <c r="H13" s="230">
        <f t="shared" si="1"/>
        <v>0</v>
      </c>
      <c r="I13" s="209"/>
      <c r="J13" s="209"/>
      <c r="K13" s="209"/>
      <c r="L13" s="209"/>
    </row>
    <row r="14" spans="1:12" ht="22.15" customHeight="1" thickBot="1" x14ac:dyDescent="0.25">
      <c r="A14" s="186" t="s">
        <v>54</v>
      </c>
      <c r="B14" s="16" t="s">
        <v>1027</v>
      </c>
      <c r="C14" s="147" t="s">
        <v>10</v>
      </c>
      <c r="D14" s="26">
        <v>50</v>
      </c>
      <c r="E14" s="12"/>
      <c r="F14" s="13"/>
      <c r="G14" s="150">
        <f t="shared" si="0"/>
        <v>0</v>
      </c>
      <c r="H14" s="230">
        <f t="shared" si="1"/>
        <v>0</v>
      </c>
      <c r="I14" s="209"/>
      <c r="J14" s="209"/>
      <c r="K14" s="209"/>
      <c r="L14" s="209"/>
    </row>
    <row r="15" spans="1:12" ht="22.15" customHeight="1" thickBot="1" x14ac:dyDescent="0.25">
      <c r="A15" s="186" t="s">
        <v>55</v>
      </c>
      <c r="B15" s="16" t="s">
        <v>1028</v>
      </c>
      <c r="C15" s="147" t="s">
        <v>10</v>
      </c>
      <c r="D15" s="8">
        <v>100</v>
      </c>
      <c r="E15" s="12"/>
      <c r="F15" s="13"/>
      <c r="G15" s="150">
        <f t="shared" si="0"/>
        <v>0</v>
      </c>
      <c r="H15" s="230">
        <f t="shared" si="1"/>
        <v>0</v>
      </c>
      <c r="I15" s="209"/>
      <c r="J15" s="209"/>
      <c r="K15" s="209"/>
      <c r="L15" s="209"/>
    </row>
    <row r="16" spans="1:12" ht="22.15" customHeight="1" thickBot="1" x14ac:dyDescent="0.25">
      <c r="A16" s="186" t="s">
        <v>56</v>
      </c>
      <c r="B16" s="16" t="s">
        <v>1029</v>
      </c>
      <c r="C16" s="147" t="s">
        <v>10</v>
      </c>
      <c r="D16" s="26">
        <v>100</v>
      </c>
      <c r="E16" s="12"/>
      <c r="F16" s="13"/>
      <c r="G16" s="150">
        <f t="shared" si="0"/>
        <v>0</v>
      </c>
      <c r="H16" s="230">
        <f t="shared" si="1"/>
        <v>0</v>
      </c>
      <c r="I16" s="209"/>
      <c r="J16" s="209"/>
      <c r="K16" s="209"/>
      <c r="L16" s="209"/>
    </row>
    <row r="17" spans="1:12" ht="22.15" customHeight="1" thickBot="1" x14ac:dyDescent="0.25">
      <c r="A17" s="186" t="s">
        <v>57</v>
      </c>
      <c r="B17" s="16" t="s">
        <v>890</v>
      </c>
      <c r="C17" s="147" t="s">
        <v>10</v>
      </c>
      <c r="D17" s="26">
        <v>50</v>
      </c>
      <c r="E17" s="12"/>
      <c r="F17" s="13"/>
      <c r="G17" s="150">
        <f t="shared" si="0"/>
        <v>0</v>
      </c>
      <c r="H17" s="230">
        <f t="shared" si="1"/>
        <v>0</v>
      </c>
      <c r="I17" s="209"/>
      <c r="J17" s="209"/>
      <c r="K17" s="209"/>
      <c r="L17" s="209"/>
    </row>
    <row r="18" spans="1:12" ht="22.15" customHeight="1" thickBot="1" x14ac:dyDescent="0.25">
      <c r="A18" s="186" t="s">
        <v>58</v>
      </c>
      <c r="B18" s="16" t="s">
        <v>1030</v>
      </c>
      <c r="C18" s="147" t="s">
        <v>10</v>
      </c>
      <c r="D18" s="26">
        <v>50</v>
      </c>
      <c r="E18" s="12"/>
      <c r="F18" s="13"/>
      <c r="G18" s="150">
        <f t="shared" si="0"/>
        <v>0</v>
      </c>
      <c r="H18" s="230">
        <f t="shared" si="1"/>
        <v>0</v>
      </c>
      <c r="I18" s="209"/>
      <c r="J18" s="209"/>
      <c r="K18" s="209"/>
      <c r="L18" s="209"/>
    </row>
    <row r="19" spans="1:12" ht="22.15" customHeight="1" thickBot="1" x14ac:dyDescent="0.25">
      <c r="A19" s="186" t="s">
        <v>59</v>
      </c>
      <c r="B19" s="16" t="s">
        <v>325</v>
      </c>
      <c r="C19" s="147" t="s">
        <v>10</v>
      </c>
      <c r="D19" s="26">
        <v>100</v>
      </c>
      <c r="E19" s="12"/>
      <c r="F19" s="13"/>
      <c r="G19" s="150">
        <f t="shared" si="0"/>
        <v>0</v>
      </c>
      <c r="H19" s="230">
        <f t="shared" si="1"/>
        <v>0</v>
      </c>
      <c r="I19" s="209"/>
      <c r="J19" s="209"/>
      <c r="K19" s="209"/>
      <c r="L19" s="209"/>
    </row>
    <row r="20" spans="1:12" ht="22.15" customHeight="1" thickBot="1" x14ac:dyDescent="0.25">
      <c r="A20" s="186" t="s">
        <v>60</v>
      </c>
      <c r="B20" s="16" t="s">
        <v>152</v>
      </c>
      <c r="C20" s="147" t="s">
        <v>10</v>
      </c>
      <c r="D20" s="8">
        <v>100</v>
      </c>
      <c r="E20" s="12"/>
      <c r="F20" s="13"/>
      <c r="G20" s="150">
        <f t="shared" si="0"/>
        <v>0</v>
      </c>
      <c r="H20" s="230">
        <f t="shared" si="1"/>
        <v>0</v>
      </c>
      <c r="I20" s="209"/>
      <c r="J20" s="209"/>
      <c r="K20" s="209"/>
      <c r="L20" s="209"/>
    </row>
    <row r="21" spans="1:12" ht="22.15" customHeight="1" thickBot="1" x14ac:dyDescent="0.25">
      <c r="A21" s="186" t="s">
        <v>61</v>
      </c>
      <c r="B21" s="16" t="s">
        <v>153</v>
      </c>
      <c r="C21" s="147" t="s">
        <v>10</v>
      </c>
      <c r="D21" s="8">
        <v>50</v>
      </c>
      <c r="E21" s="12"/>
      <c r="F21" s="13"/>
      <c r="G21" s="150">
        <f t="shared" si="0"/>
        <v>0</v>
      </c>
      <c r="H21" s="230">
        <f t="shared" si="1"/>
        <v>0</v>
      </c>
      <c r="I21" s="209"/>
      <c r="J21" s="209"/>
      <c r="K21" s="209"/>
      <c r="L21" s="209"/>
    </row>
    <row r="22" spans="1:12" ht="22.15" customHeight="1" thickBot="1" x14ac:dyDescent="0.25">
      <c r="A22" s="186" t="s">
        <v>62</v>
      </c>
      <c r="B22" s="16" t="s">
        <v>893</v>
      </c>
      <c r="C22" s="147" t="s">
        <v>10</v>
      </c>
      <c r="D22" s="8">
        <v>50</v>
      </c>
      <c r="E22" s="12"/>
      <c r="F22" s="13"/>
      <c r="G22" s="150">
        <f t="shared" si="0"/>
        <v>0</v>
      </c>
      <c r="H22" s="230">
        <f t="shared" si="1"/>
        <v>0</v>
      </c>
      <c r="I22" s="209"/>
      <c r="J22" s="209"/>
      <c r="K22" s="209"/>
      <c r="L22" s="209"/>
    </row>
    <row r="23" spans="1:12" ht="22.15" customHeight="1" thickBot="1" x14ac:dyDescent="0.25">
      <c r="A23" s="186" t="s">
        <v>63</v>
      </c>
      <c r="B23" s="16" t="s">
        <v>894</v>
      </c>
      <c r="C23" s="147" t="s">
        <v>10</v>
      </c>
      <c r="D23" s="8">
        <v>50</v>
      </c>
      <c r="E23" s="12"/>
      <c r="F23" s="13"/>
      <c r="G23" s="150">
        <f t="shared" si="0"/>
        <v>0</v>
      </c>
      <c r="H23" s="230">
        <f t="shared" si="1"/>
        <v>0</v>
      </c>
      <c r="I23" s="209"/>
      <c r="J23" s="209"/>
      <c r="K23" s="209"/>
      <c r="L23" s="209"/>
    </row>
    <row r="24" spans="1:12" ht="22.15" customHeight="1" thickBot="1" x14ac:dyDescent="0.25">
      <c r="A24" s="186" t="s">
        <v>64</v>
      </c>
      <c r="B24" s="16" t="s">
        <v>1031</v>
      </c>
      <c r="C24" s="147" t="s">
        <v>10</v>
      </c>
      <c r="D24" s="8">
        <v>50</v>
      </c>
      <c r="E24" s="12"/>
      <c r="F24" s="13"/>
      <c r="G24" s="150">
        <f t="shared" si="0"/>
        <v>0</v>
      </c>
      <c r="H24" s="230">
        <f t="shared" si="1"/>
        <v>0</v>
      </c>
      <c r="I24" s="209"/>
      <c r="J24" s="209"/>
      <c r="K24" s="209"/>
      <c r="L24" s="209"/>
    </row>
    <row r="25" spans="1:12" ht="22.15" customHeight="1" thickBot="1" x14ac:dyDescent="0.25">
      <c r="A25" s="186" t="s">
        <v>65</v>
      </c>
      <c r="B25" s="16" t="s">
        <v>889</v>
      </c>
      <c r="C25" s="147" t="s">
        <v>10</v>
      </c>
      <c r="D25" s="8">
        <v>400</v>
      </c>
      <c r="E25" s="12"/>
      <c r="F25" s="13"/>
      <c r="G25" s="150">
        <f t="shared" si="0"/>
        <v>0</v>
      </c>
      <c r="H25" s="230">
        <f t="shared" si="1"/>
        <v>0</v>
      </c>
      <c r="I25" s="209"/>
      <c r="J25" s="209"/>
      <c r="K25" s="209"/>
      <c r="L25" s="209"/>
    </row>
    <row r="26" spans="1:12" ht="22.15" customHeight="1" thickBot="1" x14ac:dyDescent="0.25">
      <c r="A26" s="186" t="s">
        <v>66</v>
      </c>
      <c r="B26" s="16" t="s">
        <v>1032</v>
      </c>
      <c r="C26" s="147" t="s">
        <v>10</v>
      </c>
      <c r="D26" s="8">
        <v>50</v>
      </c>
      <c r="E26" s="12"/>
      <c r="F26" s="13"/>
      <c r="G26" s="150">
        <f t="shared" si="0"/>
        <v>0</v>
      </c>
      <c r="H26" s="230">
        <f t="shared" si="1"/>
        <v>0</v>
      </c>
      <c r="I26" s="209"/>
      <c r="J26" s="209"/>
      <c r="K26" s="209"/>
      <c r="L26" s="209"/>
    </row>
    <row r="27" spans="1:12" ht="22.15" customHeight="1" thickBot="1" x14ac:dyDescent="0.25">
      <c r="A27" s="186" t="s">
        <v>67</v>
      </c>
      <c r="B27" s="16" t="s">
        <v>824</v>
      </c>
      <c r="C27" s="147" t="s">
        <v>10</v>
      </c>
      <c r="D27" s="8">
        <v>100</v>
      </c>
      <c r="E27" s="12"/>
      <c r="F27" s="13"/>
      <c r="G27" s="150">
        <f t="shared" si="0"/>
        <v>0</v>
      </c>
      <c r="H27" s="230">
        <f t="shared" si="1"/>
        <v>0</v>
      </c>
      <c r="I27" s="209"/>
      <c r="J27" s="209"/>
      <c r="K27" s="209"/>
      <c r="L27" s="209"/>
    </row>
    <row r="28" spans="1:12" ht="22.15" customHeight="1" thickBot="1" x14ac:dyDescent="0.25">
      <c r="A28" s="186" t="s">
        <v>68</v>
      </c>
      <c r="B28" s="16" t="s">
        <v>326</v>
      </c>
      <c r="C28" s="147" t="s">
        <v>10</v>
      </c>
      <c r="D28" s="8">
        <v>100</v>
      </c>
      <c r="E28" s="12"/>
      <c r="F28" s="13"/>
      <c r="G28" s="150">
        <f t="shared" si="0"/>
        <v>0</v>
      </c>
      <c r="H28" s="230">
        <f t="shared" si="1"/>
        <v>0</v>
      </c>
      <c r="I28" s="209"/>
      <c r="J28" s="209"/>
      <c r="K28" s="209"/>
      <c r="L28" s="209"/>
    </row>
    <row r="29" spans="1:12" ht="22.15" customHeight="1" thickBot="1" x14ac:dyDescent="0.25">
      <c r="A29" s="186" t="s">
        <v>69</v>
      </c>
      <c r="B29" s="16" t="s">
        <v>154</v>
      </c>
      <c r="C29" s="147" t="s">
        <v>10</v>
      </c>
      <c r="D29" s="8">
        <v>100</v>
      </c>
      <c r="E29" s="12"/>
      <c r="F29" s="13"/>
      <c r="G29" s="150">
        <f t="shared" si="0"/>
        <v>0</v>
      </c>
      <c r="H29" s="230">
        <f t="shared" si="1"/>
        <v>0</v>
      </c>
      <c r="I29" s="209"/>
      <c r="J29" s="209"/>
      <c r="K29" s="209"/>
      <c r="L29" s="209"/>
    </row>
    <row r="30" spans="1:12" ht="22.15" customHeight="1" thickBot="1" x14ac:dyDescent="0.25">
      <c r="A30" s="186" t="s">
        <v>70</v>
      </c>
      <c r="B30" s="16" t="s">
        <v>155</v>
      </c>
      <c r="C30" s="147" t="s">
        <v>10</v>
      </c>
      <c r="D30" s="8">
        <v>200</v>
      </c>
      <c r="E30" s="12"/>
      <c r="F30" s="13"/>
      <c r="G30" s="150">
        <f t="shared" si="0"/>
        <v>0</v>
      </c>
      <c r="H30" s="230">
        <f t="shared" si="1"/>
        <v>0</v>
      </c>
      <c r="I30" s="209"/>
      <c r="J30" s="209"/>
      <c r="K30" s="209"/>
      <c r="L30" s="209"/>
    </row>
    <row r="31" spans="1:12" ht="22.15" customHeight="1" thickBot="1" x14ac:dyDescent="0.25">
      <c r="A31" s="186" t="s">
        <v>71</v>
      </c>
      <c r="B31" s="16" t="s">
        <v>895</v>
      </c>
      <c r="C31" s="147" t="s">
        <v>10</v>
      </c>
      <c r="D31" s="8">
        <v>50</v>
      </c>
      <c r="E31" s="12"/>
      <c r="F31" s="13"/>
      <c r="G31" s="150">
        <f t="shared" si="0"/>
        <v>0</v>
      </c>
      <c r="H31" s="230">
        <f t="shared" si="1"/>
        <v>0</v>
      </c>
      <c r="I31" s="209"/>
      <c r="J31" s="209"/>
      <c r="K31" s="209"/>
      <c r="L31" s="209"/>
    </row>
    <row r="32" spans="1:12" ht="22.15" customHeight="1" thickBot="1" x14ac:dyDescent="0.25">
      <c r="A32" s="186" t="s">
        <v>72</v>
      </c>
      <c r="B32" s="16" t="s">
        <v>830</v>
      </c>
      <c r="C32" s="147" t="s">
        <v>10</v>
      </c>
      <c r="D32" s="8">
        <v>70</v>
      </c>
      <c r="E32" s="12"/>
      <c r="F32" s="13"/>
      <c r="G32" s="150">
        <f t="shared" si="0"/>
        <v>0</v>
      </c>
      <c r="H32" s="230">
        <f t="shared" si="1"/>
        <v>0</v>
      </c>
      <c r="I32" s="209"/>
      <c r="J32" s="209"/>
      <c r="K32" s="209"/>
      <c r="L32" s="209"/>
    </row>
    <row r="33" spans="1:12" ht="22.15" customHeight="1" thickBot="1" x14ac:dyDescent="0.25">
      <c r="A33" s="186" t="s">
        <v>73</v>
      </c>
      <c r="B33" s="16" t="s">
        <v>829</v>
      </c>
      <c r="C33" s="147" t="s">
        <v>10</v>
      </c>
      <c r="D33" s="8">
        <v>10</v>
      </c>
      <c r="E33" s="12"/>
      <c r="F33" s="13"/>
      <c r="G33" s="150">
        <f t="shared" si="0"/>
        <v>0</v>
      </c>
      <c r="H33" s="230">
        <f t="shared" si="1"/>
        <v>0</v>
      </c>
      <c r="I33" s="209"/>
      <c r="J33" s="209"/>
      <c r="K33" s="209"/>
      <c r="L33" s="209"/>
    </row>
    <row r="34" spans="1:12" ht="22.15" customHeight="1" thickBot="1" x14ac:dyDescent="0.25">
      <c r="A34" s="186" t="s">
        <v>74</v>
      </c>
      <c r="B34" s="16" t="s">
        <v>827</v>
      </c>
      <c r="C34" s="147" t="s">
        <v>10</v>
      </c>
      <c r="D34" s="8">
        <v>100</v>
      </c>
      <c r="E34" s="12"/>
      <c r="F34" s="13"/>
      <c r="G34" s="150">
        <f t="shared" si="0"/>
        <v>0</v>
      </c>
      <c r="H34" s="230">
        <f t="shared" si="1"/>
        <v>0</v>
      </c>
      <c r="I34" s="209"/>
      <c r="J34" s="209"/>
      <c r="K34" s="209"/>
      <c r="L34" s="209"/>
    </row>
    <row r="35" spans="1:12" ht="22.15" customHeight="1" thickBot="1" x14ac:dyDescent="0.25">
      <c r="A35" s="186" t="s">
        <v>75</v>
      </c>
      <c r="B35" s="16" t="s">
        <v>828</v>
      </c>
      <c r="C35" s="147" t="s">
        <v>10</v>
      </c>
      <c r="D35" s="8">
        <v>50</v>
      </c>
      <c r="E35" s="12"/>
      <c r="F35" s="13"/>
      <c r="G35" s="150">
        <f t="shared" si="0"/>
        <v>0</v>
      </c>
      <c r="H35" s="230">
        <f t="shared" si="1"/>
        <v>0</v>
      </c>
      <c r="I35" s="209"/>
      <c r="J35" s="209"/>
      <c r="K35" s="209"/>
      <c r="L35" s="209"/>
    </row>
    <row r="36" spans="1:12" ht="22.15" customHeight="1" thickBot="1" x14ac:dyDescent="0.25">
      <c r="A36" s="186" t="s">
        <v>76</v>
      </c>
      <c r="B36" s="19" t="s">
        <v>1036</v>
      </c>
      <c r="C36" s="147" t="s">
        <v>10</v>
      </c>
      <c r="D36" s="92">
        <v>50</v>
      </c>
      <c r="E36" s="75"/>
      <c r="F36" s="76"/>
      <c r="G36" s="150">
        <f t="shared" si="0"/>
        <v>0</v>
      </c>
      <c r="H36" s="230">
        <f t="shared" si="1"/>
        <v>0</v>
      </c>
      <c r="I36" s="209"/>
      <c r="J36" s="209"/>
      <c r="K36" s="209"/>
      <c r="L36" s="209"/>
    </row>
    <row r="37" spans="1:12" ht="31.5" customHeight="1" thickBot="1" x14ac:dyDescent="0.25">
      <c r="A37" s="186" t="s">
        <v>77</v>
      </c>
      <c r="B37" s="19" t="s">
        <v>1037</v>
      </c>
      <c r="C37" s="147" t="s">
        <v>10</v>
      </c>
      <c r="D37" s="92">
        <v>50</v>
      </c>
      <c r="E37" s="75"/>
      <c r="F37" s="76"/>
      <c r="G37" s="150">
        <f t="shared" si="0"/>
        <v>0</v>
      </c>
      <c r="H37" s="230">
        <f t="shared" si="1"/>
        <v>0</v>
      </c>
      <c r="I37" s="209"/>
      <c r="J37" s="209"/>
      <c r="K37" s="209"/>
      <c r="L37" s="209"/>
    </row>
    <row r="38" spans="1:12" ht="31.5" customHeight="1" thickBot="1" x14ac:dyDescent="0.25">
      <c r="A38" s="186" t="s">
        <v>78</v>
      </c>
      <c r="B38" s="19" t="s">
        <v>1065</v>
      </c>
      <c r="C38" s="147" t="s">
        <v>10</v>
      </c>
      <c r="D38" s="92">
        <v>50</v>
      </c>
      <c r="E38" s="75"/>
      <c r="F38" s="76"/>
      <c r="G38" s="150">
        <f t="shared" si="0"/>
        <v>0</v>
      </c>
      <c r="H38" s="230">
        <f t="shared" si="1"/>
        <v>0</v>
      </c>
      <c r="I38" s="209"/>
      <c r="J38" s="209"/>
      <c r="K38" s="209"/>
      <c r="L38" s="209"/>
    </row>
    <row r="39" spans="1:12" ht="31.5" customHeight="1" thickBot="1" x14ac:dyDescent="0.25">
      <c r="A39" s="186" t="s">
        <v>79</v>
      </c>
      <c r="B39" s="19" t="s">
        <v>1063</v>
      </c>
      <c r="C39" s="147" t="s">
        <v>10</v>
      </c>
      <c r="D39" s="92">
        <v>50</v>
      </c>
      <c r="E39" s="75"/>
      <c r="F39" s="76"/>
      <c r="G39" s="150">
        <f t="shared" si="0"/>
        <v>0</v>
      </c>
      <c r="H39" s="230">
        <f t="shared" si="1"/>
        <v>0</v>
      </c>
      <c r="I39" s="209"/>
      <c r="J39" s="209"/>
      <c r="K39" s="209"/>
      <c r="L39" s="209"/>
    </row>
    <row r="40" spans="1:12" ht="31.5" customHeight="1" thickBot="1" x14ac:dyDescent="0.25">
      <c r="A40" s="186" t="s">
        <v>80</v>
      </c>
      <c r="B40" s="19" t="s">
        <v>1064</v>
      </c>
      <c r="C40" s="147" t="s">
        <v>10</v>
      </c>
      <c r="D40" s="92">
        <v>50</v>
      </c>
      <c r="E40" s="75"/>
      <c r="F40" s="76"/>
      <c r="G40" s="150">
        <f t="shared" si="0"/>
        <v>0</v>
      </c>
      <c r="H40" s="230">
        <f t="shared" si="1"/>
        <v>0</v>
      </c>
      <c r="I40" s="209"/>
      <c r="J40" s="209"/>
      <c r="K40" s="209"/>
      <c r="L40" s="209"/>
    </row>
    <row r="41" spans="1:12" ht="31.5" customHeight="1" thickBot="1" x14ac:dyDescent="0.25">
      <c r="A41" s="186" t="s">
        <v>81</v>
      </c>
      <c r="B41" s="19" t="s">
        <v>1062</v>
      </c>
      <c r="C41" s="147" t="s">
        <v>10</v>
      </c>
      <c r="D41" s="92">
        <v>50</v>
      </c>
      <c r="E41" s="75"/>
      <c r="F41" s="76"/>
      <c r="G41" s="150">
        <f t="shared" si="0"/>
        <v>0</v>
      </c>
      <c r="H41" s="230">
        <f t="shared" si="1"/>
        <v>0</v>
      </c>
      <c r="I41" s="209"/>
      <c r="J41" s="209"/>
      <c r="K41" s="209"/>
      <c r="L41" s="209"/>
    </row>
    <row r="42" spans="1:12" ht="31.5" customHeight="1" thickBot="1" x14ac:dyDescent="0.25">
      <c r="A42" s="186" t="s">
        <v>82</v>
      </c>
      <c r="B42" s="19" t="s">
        <v>1057</v>
      </c>
      <c r="C42" s="147" t="s">
        <v>10</v>
      </c>
      <c r="D42" s="92">
        <v>100</v>
      </c>
      <c r="E42" s="75"/>
      <c r="F42" s="76"/>
      <c r="G42" s="150">
        <f t="shared" si="0"/>
        <v>0</v>
      </c>
      <c r="H42" s="230">
        <f t="shared" si="1"/>
        <v>0</v>
      </c>
      <c r="I42" s="209"/>
      <c r="J42" s="209"/>
      <c r="K42" s="209"/>
      <c r="L42" s="209"/>
    </row>
    <row r="43" spans="1:12" ht="31.5" customHeight="1" thickBot="1" x14ac:dyDescent="0.25">
      <c r="A43" s="186" t="s">
        <v>83</v>
      </c>
      <c r="B43" s="19" t="s">
        <v>1059</v>
      </c>
      <c r="C43" s="147" t="s">
        <v>10</v>
      </c>
      <c r="D43" s="92">
        <v>50</v>
      </c>
      <c r="E43" s="75"/>
      <c r="F43" s="76"/>
      <c r="G43" s="150">
        <f t="shared" si="0"/>
        <v>0</v>
      </c>
      <c r="H43" s="230">
        <f t="shared" si="1"/>
        <v>0</v>
      </c>
      <c r="I43" s="209"/>
      <c r="J43" s="209"/>
      <c r="K43" s="209"/>
      <c r="L43" s="209"/>
    </row>
    <row r="44" spans="1:12" ht="31.5" customHeight="1" thickBot="1" x14ac:dyDescent="0.25">
      <c r="A44" s="186" t="s">
        <v>84</v>
      </c>
      <c r="B44" s="19" t="s">
        <v>1058</v>
      </c>
      <c r="C44" s="147" t="s">
        <v>10</v>
      </c>
      <c r="D44" s="92">
        <v>100</v>
      </c>
      <c r="E44" s="75"/>
      <c r="F44" s="76"/>
      <c r="G44" s="150">
        <f t="shared" si="0"/>
        <v>0</v>
      </c>
      <c r="H44" s="230">
        <f t="shared" si="1"/>
        <v>0</v>
      </c>
      <c r="I44" s="209"/>
      <c r="J44" s="209"/>
      <c r="K44" s="209"/>
      <c r="L44" s="209"/>
    </row>
    <row r="45" spans="1:12" ht="31.5" customHeight="1" thickBot="1" x14ac:dyDescent="0.25">
      <c r="A45" s="186" t="s">
        <v>85</v>
      </c>
      <c r="B45" s="19" t="s">
        <v>1060</v>
      </c>
      <c r="C45" s="147" t="s">
        <v>10</v>
      </c>
      <c r="D45" s="92">
        <v>100</v>
      </c>
      <c r="E45" s="75"/>
      <c r="F45" s="76"/>
      <c r="G45" s="150">
        <f t="shared" si="0"/>
        <v>0</v>
      </c>
      <c r="H45" s="230">
        <f t="shared" si="1"/>
        <v>0</v>
      </c>
      <c r="I45" s="209"/>
      <c r="J45" s="209"/>
      <c r="K45" s="209"/>
      <c r="L45" s="209"/>
    </row>
    <row r="46" spans="1:12" ht="31.5" customHeight="1" thickBot="1" x14ac:dyDescent="0.25">
      <c r="A46" s="186" t="s">
        <v>456</v>
      </c>
      <c r="B46" s="19" t="s">
        <v>1061</v>
      </c>
      <c r="C46" s="147" t="s">
        <v>10</v>
      </c>
      <c r="D46" s="92">
        <v>50</v>
      </c>
      <c r="E46" s="75"/>
      <c r="F46" s="76"/>
      <c r="G46" s="150">
        <f t="shared" si="0"/>
        <v>0</v>
      </c>
      <c r="H46" s="230">
        <f t="shared" si="1"/>
        <v>0</v>
      </c>
      <c r="I46" s="209"/>
      <c r="J46" s="209"/>
      <c r="K46" s="209"/>
      <c r="L46" s="209"/>
    </row>
    <row r="47" spans="1:12" ht="31.5" customHeight="1" thickBot="1" x14ac:dyDescent="0.25">
      <c r="A47" s="186" t="s">
        <v>86</v>
      </c>
      <c r="B47" s="19" t="s">
        <v>1047</v>
      </c>
      <c r="C47" s="147" t="s">
        <v>10</v>
      </c>
      <c r="D47" s="92">
        <v>50</v>
      </c>
      <c r="E47" s="75"/>
      <c r="F47" s="76"/>
      <c r="G47" s="150">
        <f t="shared" si="0"/>
        <v>0</v>
      </c>
      <c r="H47" s="230">
        <f t="shared" si="1"/>
        <v>0</v>
      </c>
      <c r="I47" s="209"/>
      <c r="J47" s="209"/>
      <c r="K47" s="209"/>
      <c r="L47" s="209"/>
    </row>
    <row r="48" spans="1:12" ht="31.5" customHeight="1" thickBot="1" x14ac:dyDescent="0.25">
      <c r="A48" s="186" t="s">
        <v>457</v>
      </c>
      <c r="B48" s="19" t="s">
        <v>1045</v>
      </c>
      <c r="C48" s="147" t="s">
        <v>10</v>
      </c>
      <c r="D48" s="92">
        <v>50</v>
      </c>
      <c r="E48" s="75"/>
      <c r="F48" s="76"/>
      <c r="G48" s="150">
        <f t="shared" si="0"/>
        <v>0</v>
      </c>
      <c r="H48" s="230">
        <f t="shared" si="1"/>
        <v>0</v>
      </c>
      <c r="I48" s="209"/>
      <c r="J48" s="209"/>
      <c r="K48" s="209"/>
      <c r="L48" s="209"/>
    </row>
    <row r="49" spans="1:12" ht="31.5" customHeight="1" thickBot="1" x14ac:dyDescent="0.25">
      <c r="A49" s="186" t="s">
        <v>87</v>
      </c>
      <c r="B49" s="19" t="s">
        <v>1046</v>
      </c>
      <c r="C49" s="147" t="s">
        <v>10</v>
      </c>
      <c r="D49" s="92">
        <v>50</v>
      </c>
      <c r="E49" s="75"/>
      <c r="F49" s="76"/>
      <c r="G49" s="150">
        <f t="shared" si="0"/>
        <v>0</v>
      </c>
      <c r="H49" s="230">
        <f t="shared" si="1"/>
        <v>0</v>
      </c>
      <c r="I49" s="209"/>
      <c r="J49" s="209"/>
      <c r="K49" s="209"/>
      <c r="L49" s="209"/>
    </row>
    <row r="50" spans="1:12" ht="31.5" customHeight="1" thickBot="1" x14ac:dyDescent="0.25">
      <c r="A50" s="186" t="s">
        <v>88</v>
      </c>
      <c r="B50" s="19" t="s">
        <v>1048</v>
      </c>
      <c r="C50" s="147" t="s">
        <v>10</v>
      </c>
      <c r="D50" s="92">
        <v>50</v>
      </c>
      <c r="E50" s="75"/>
      <c r="F50" s="76"/>
      <c r="G50" s="150">
        <f t="shared" si="0"/>
        <v>0</v>
      </c>
      <c r="H50" s="230">
        <f t="shared" si="1"/>
        <v>0</v>
      </c>
      <c r="I50" s="209"/>
      <c r="J50" s="209"/>
      <c r="K50" s="209"/>
      <c r="L50" s="209"/>
    </row>
    <row r="51" spans="1:12" ht="31.5" customHeight="1" thickBot="1" x14ac:dyDescent="0.25">
      <c r="A51" s="186" t="s">
        <v>458</v>
      </c>
      <c r="B51" s="19" t="s">
        <v>1049</v>
      </c>
      <c r="C51" s="147" t="s">
        <v>10</v>
      </c>
      <c r="D51" s="92">
        <v>50</v>
      </c>
      <c r="E51" s="75"/>
      <c r="F51" s="76"/>
      <c r="G51" s="150">
        <f t="shared" si="0"/>
        <v>0</v>
      </c>
      <c r="H51" s="230">
        <f t="shared" si="1"/>
        <v>0</v>
      </c>
      <c r="I51" s="209"/>
      <c r="J51" s="209"/>
      <c r="K51" s="209"/>
      <c r="L51" s="209"/>
    </row>
    <row r="52" spans="1:12" ht="31.5" customHeight="1" thickBot="1" x14ac:dyDescent="0.25">
      <c r="A52" s="186" t="s">
        <v>89</v>
      </c>
      <c r="B52" s="19" t="s">
        <v>1050</v>
      </c>
      <c r="C52" s="147" t="s">
        <v>10</v>
      </c>
      <c r="D52" s="92">
        <v>50</v>
      </c>
      <c r="E52" s="75"/>
      <c r="F52" s="76"/>
      <c r="G52" s="150">
        <f t="shared" si="0"/>
        <v>0</v>
      </c>
      <c r="H52" s="230">
        <f t="shared" si="1"/>
        <v>0</v>
      </c>
      <c r="I52" s="209"/>
      <c r="J52" s="209"/>
      <c r="K52" s="209"/>
      <c r="L52" s="209"/>
    </row>
    <row r="53" spans="1:12" ht="31.5" customHeight="1" thickBot="1" x14ac:dyDescent="0.25">
      <c r="A53" s="186" t="s">
        <v>90</v>
      </c>
      <c r="B53" s="19" t="s">
        <v>1051</v>
      </c>
      <c r="C53" s="147" t="s">
        <v>10</v>
      </c>
      <c r="D53" s="92">
        <v>50</v>
      </c>
      <c r="E53" s="75"/>
      <c r="F53" s="76"/>
      <c r="G53" s="150">
        <f t="shared" si="0"/>
        <v>0</v>
      </c>
      <c r="H53" s="230">
        <f t="shared" si="1"/>
        <v>0</v>
      </c>
      <c r="I53" s="209"/>
      <c r="J53" s="209"/>
      <c r="K53" s="209"/>
      <c r="L53" s="209"/>
    </row>
    <row r="54" spans="1:12" ht="31.5" customHeight="1" thickBot="1" x14ac:dyDescent="0.25">
      <c r="A54" s="186" t="s">
        <v>91</v>
      </c>
      <c r="B54" s="19" t="s">
        <v>1052</v>
      </c>
      <c r="C54" s="147" t="s">
        <v>10</v>
      </c>
      <c r="D54" s="92">
        <v>50</v>
      </c>
      <c r="E54" s="75"/>
      <c r="F54" s="76"/>
      <c r="G54" s="150">
        <f t="shared" si="0"/>
        <v>0</v>
      </c>
      <c r="H54" s="230">
        <f t="shared" si="1"/>
        <v>0</v>
      </c>
      <c r="I54" s="209"/>
      <c r="J54" s="209"/>
      <c r="K54" s="209"/>
      <c r="L54" s="209"/>
    </row>
    <row r="55" spans="1:12" ht="31.5" customHeight="1" thickBot="1" x14ac:dyDescent="0.25">
      <c r="A55" s="186" t="s">
        <v>459</v>
      </c>
      <c r="B55" s="19" t="s">
        <v>1053</v>
      </c>
      <c r="C55" s="147" t="s">
        <v>10</v>
      </c>
      <c r="D55" s="92">
        <v>50</v>
      </c>
      <c r="E55" s="75"/>
      <c r="F55" s="76"/>
      <c r="G55" s="150">
        <f t="shared" si="0"/>
        <v>0</v>
      </c>
      <c r="H55" s="230">
        <f t="shared" si="1"/>
        <v>0</v>
      </c>
      <c r="I55" s="209"/>
      <c r="J55" s="209"/>
      <c r="K55" s="209"/>
      <c r="L55" s="209"/>
    </row>
    <row r="56" spans="1:12" ht="31.5" customHeight="1" thickBot="1" x14ac:dyDescent="0.25">
      <c r="A56" s="186" t="s">
        <v>92</v>
      </c>
      <c r="B56" s="19" t="s">
        <v>1054</v>
      </c>
      <c r="C56" s="147" t="s">
        <v>10</v>
      </c>
      <c r="D56" s="92">
        <v>50</v>
      </c>
      <c r="E56" s="75"/>
      <c r="F56" s="76"/>
      <c r="G56" s="150">
        <f t="shared" si="0"/>
        <v>0</v>
      </c>
      <c r="H56" s="230">
        <f t="shared" si="1"/>
        <v>0</v>
      </c>
      <c r="I56" s="209"/>
      <c r="J56" s="209"/>
      <c r="K56" s="209"/>
      <c r="L56" s="209"/>
    </row>
    <row r="57" spans="1:12" ht="31.5" customHeight="1" thickBot="1" x14ac:dyDescent="0.25">
      <c r="A57" s="186" t="s">
        <v>93</v>
      </c>
      <c r="B57" s="19" t="s">
        <v>1056</v>
      </c>
      <c r="C57" s="147" t="s">
        <v>10</v>
      </c>
      <c r="D57" s="92">
        <v>50</v>
      </c>
      <c r="E57" s="75"/>
      <c r="F57" s="76"/>
      <c r="G57" s="150">
        <f t="shared" si="0"/>
        <v>0</v>
      </c>
      <c r="H57" s="230">
        <f t="shared" si="1"/>
        <v>0</v>
      </c>
      <c r="I57" s="209"/>
      <c r="J57" s="209"/>
      <c r="K57" s="209"/>
      <c r="L57" s="209"/>
    </row>
    <row r="58" spans="1:12" ht="31.5" customHeight="1" thickBot="1" x14ac:dyDescent="0.25">
      <c r="A58" s="186" t="s">
        <v>460</v>
      </c>
      <c r="B58" s="19" t="s">
        <v>1055</v>
      </c>
      <c r="C58" s="147" t="s">
        <v>10</v>
      </c>
      <c r="D58" s="92">
        <v>50</v>
      </c>
      <c r="E58" s="75"/>
      <c r="F58" s="76"/>
      <c r="G58" s="150">
        <f t="shared" si="0"/>
        <v>0</v>
      </c>
      <c r="H58" s="230">
        <f t="shared" si="1"/>
        <v>0</v>
      </c>
      <c r="I58" s="209"/>
      <c r="J58" s="209"/>
      <c r="K58" s="209"/>
      <c r="L58" s="209"/>
    </row>
    <row r="59" spans="1:12" ht="31.5" customHeight="1" thickBot="1" x14ac:dyDescent="0.25">
      <c r="A59" s="186" t="s">
        <v>94</v>
      </c>
      <c r="B59" s="19" t="s">
        <v>831</v>
      </c>
      <c r="C59" s="147" t="s">
        <v>10</v>
      </c>
      <c r="D59" s="92">
        <v>200</v>
      </c>
      <c r="E59" s="75"/>
      <c r="F59" s="76"/>
      <c r="G59" s="150">
        <f t="shared" si="0"/>
        <v>0</v>
      </c>
      <c r="H59" s="230">
        <f t="shared" si="1"/>
        <v>0</v>
      </c>
      <c r="I59" s="209"/>
      <c r="J59" s="209"/>
      <c r="K59" s="209"/>
      <c r="L59" s="209"/>
    </row>
    <row r="60" spans="1:12" ht="31.5" customHeight="1" thickBot="1" x14ac:dyDescent="0.25">
      <c r="A60" s="186" t="s">
        <v>95</v>
      </c>
      <c r="B60" s="19" t="s">
        <v>892</v>
      </c>
      <c r="C60" s="147" t="s">
        <v>10</v>
      </c>
      <c r="D60" s="92">
        <v>50</v>
      </c>
      <c r="E60" s="75"/>
      <c r="F60" s="76"/>
      <c r="G60" s="150">
        <f t="shared" si="0"/>
        <v>0</v>
      </c>
      <c r="H60" s="230">
        <f t="shared" si="1"/>
        <v>0</v>
      </c>
      <c r="I60" s="209"/>
      <c r="J60" s="209"/>
      <c r="K60" s="209"/>
      <c r="L60" s="209"/>
    </row>
    <row r="61" spans="1:12" ht="31.5" customHeight="1" thickBot="1" x14ac:dyDescent="0.25">
      <c r="A61" s="186" t="s">
        <v>97</v>
      </c>
      <c r="B61" s="19" t="s">
        <v>891</v>
      </c>
      <c r="C61" s="147" t="s">
        <v>10</v>
      </c>
      <c r="D61" s="92">
        <v>50</v>
      </c>
      <c r="E61" s="75"/>
      <c r="F61" s="76"/>
      <c r="G61" s="150">
        <f t="shared" si="0"/>
        <v>0</v>
      </c>
      <c r="H61" s="230">
        <f t="shared" si="1"/>
        <v>0</v>
      </c>
      <c r="I61" s="209"/>
      <c r="J61" s="209"/>
      <c r="K61" s="209"/>
      <c r="L61" s="209"/>
    </row>
    <row r="62" spans="1:12" ht="31.5" customHeight="1" thickBot="1" x14ac:dyDescent="0.25">
      <c r="A62" s="186" t="s">
        <v>99</v>
      </c>
      <c r="B62" s="19" t="s">
        <v>832</v>
      </c>
      <c r="C62" s="147" t="s">
        <v>10</v>
      </c>
      <c r="D62" s="92">
        <v>100</v>
      </c>
      <c r="E62" s="75"/>
      <c r="F62" s="76"/>
      <c r="G62" s="150">
        <f t="shared" si="0"/>
        <v>0</v>
      </c>
      <c r="H62" s="230">
        <f t="shared" si="1"/>
        <v>0</v>
      </c>
      <c r="I62" s="209"/>
      <c r="J62" s="209"/>
      <c r="K62" s="209"/>
      <c r="L62" s="209"/>
    </row>
    <row r="63" spans="1:12" ht="31.5" customHeight="1" thickBot="1" x14ac:dyDescent="0.25">
      <c r="A63" s="186" t="s">
        <v>100</v>
      </c>
      <c r="B63" s="19" t="s">
        <v>1033</v>
      </c>
      <c r="C63" s="147" t="s">
        <v>10</v>
      </c>
      <c r="D63" s="92">
        <v>50</v>
      </c>
      <c r="E63" s="75"/>
      <c r="F63" s="76"/>
      <c r="G63" s="150">
        <f t="shared" si="0"/>
        <v>0</v>
      </c>
      <c r="H63" s="230">
        <f t="shared" si="1"/>
        <v>0</v>
      </c>
      <c r="I63" s="209"/>
      <c r="J63" s="209"/>
      <c r="K63" s="209"/>
      <c r="L63" s="209"/>
    </row>
    <row r="64" spans="1:12" ht="31.5" customHeight="1" thickBot="1" x14ac:dyDescent="0.25">
      <c r="A64" s="186" t="s">
        <v>101</v>
      </c>
      <c r="B64" s="19" t="s">
        <v>1034</v>
      </c>
      <c r="C64" s="147" t="s">
        <v>10</v>
      </c>
      <c r="D64" s="92">
        <v>50</v>
      </c>
      <c r="E64" s="75"/>
      <c r="F64" s="76"/>
      <c r="G64" s="150">
        <f t="shared" si="0"/>
        <v>0</v>
      </c>
      <c r="H64" s="230">
        <f t="shared" si="1"/>
        <v>0</v>
      </c>
      <c r="I64" s="209"/>
      <c r="J64" s="209"/>
      <c r="K64" s="209"/>
      <c r="L64" s="209"/>
    </row>
    <row r="65" spans="1:12" ht="31.5" customHeight="1" thickBot="1" x14ac:dyDescent="0.25">
      <c r="A65" s="186" t="s">
        <v>103</v>
      </c>
      <c r="B65" s="19" t="s">
        <v>833</v>
      </c>
      <c r="C65" s="147" t="s">
        <v>10</v>
      </c>
      <c r="D65" s="92">
        <v>15</v>
      </c>
      <c r="E65" s="75"/>
      <c r="F65" s="76"/>
      <c r="G65" s="150">
        <f t="shared" si="0"/>
        <v>0</v>
      </c>
      <c r="H65" s="230">
        <f t="shared" si="1"/>
        <v>0</v>
      </c>
      <c r="I65" s="209"/>
      <c r="J65" s="209"/>
      <c r="K65" s="209"/>
      <c r="L65" s="209"/>
    </row>
    <row r="66" spans="1:12" ht="31.5" customHeight="1" thickBot="1" x14ac:dyDescent="0.25">
      <c r="A66" s="186" t="s">
        <v>104</v>
      </c>
      <c r="B66" s="19" t="s">
        <v>1035</v>
      </c>
      <c r="C66" s="147" t="s">
        <v>10</v>
      </c>
      <c r="D66" s="92">
        <v>50</v>
      </c>
      <c r="E66" s="75"/>
      <c r="F66" s="76"/>
      <c r="G66" s="150">
        <f t="shared" si="0"/>
        <v>0</v>
      </c>
      <c r="H66" s="230">
        <f t="shared" si="1"/>
        <v>0</v>
      </c>
      <c r="I66" s="209"/>
      <c r="J66" s="209"/>
      <c r="K66" s="209"/>
      <c r="L66" s="209"/>
    </row>
    <row r="67" spans="1:12" ht="22.15" customHeight="1" thickBot="1" x14ac:dyDescent="0.25">
      <c r="A67" s="186" t="s">
        <v>461</v>
      </c>
      <c r="B67" s="19" t="s">
        <v>823</v>
      </c>
      <c r="C67" s="147" t="s">
        <v>10</v>
      </c>
      <c r="D67" s="92">
        <v>50</v>
      </c>
      <c r="E67" s="75"/>
      <c r="F67" s="76"/>
      <c r="G67" s="150">
        <f t="shared" si="0"/>
        <v>0</v>
      </c>
      <c r="H67" s="230">
        <f t="shared" si="1"/>
        <v>0</v>
      </c>
      <c r="I67" s="209"/>
      <c r="J67" s="209"/>
      <c r="K67" s="209"/>
      <c r="L67" s="209"/>
    </row>
    <row r="68" spans="1:12" ht="22.15" customHeight="1" thickBot="1" x14ac:dyDescent="0.25">
      <c r="A68" s="186" t="s">
        <v>462</v>
      </c>
      <c r="B68" s="19" t="s">
        <v>825</v>
      </c>
      <c r="C68" s="147" t="s">
        <v>10</v>
      </c>
      <c r="D68" s="92">
        <v>70</v>
      </c>
      <c r="E68" s="75"/>
      <c r="F68" s="76"/>
      <c r="G68" s="150">
        <f t="shared" si="0"/>
        <v>0</v>
      </c>
      <c r="H68" s="230">
        <f t="shared" si="1"/>
        <v>0</v>
      </c>
      <c r="I68" s="209"/>
      <c r="J68" s="209"/>
      <c r="K68" s="209"/>
      <c r="L68" s="209"/>
    </row>
    <row r="69" spans="1:12" ht="22.15" customHeight="1" thickBot="1" x14ac:dyDescent="0.25">
      <c r="A69" s="186" t="s">
        <v>463</v>
      </c>
      <c r="B69" s="19" t="s">
        <v>826</v>
      </c>
      <c r="C69" s="147" t="s">
        <v>10</v>
      </c>
      <c r="D69" s="92">
        <v>50</v>
      </c>
      <c r="E69" s="75"/>
      <c r="F69" s="76"/>
      <c r="G69" s="150">
        <f t="shared" si="0"/>
        <v>0</v>
      </c>
      <c r="H69" s="230">
        <f t="shared" si="1"/>
        <v>0</v>
      </c>
      <c r="I69" s="209"/>
      <c r="J69" s="209"/>
      <c r="K69" s="209"/>
      <c r="L69" s="209"/>
    </row>
    <row r="70" spans="1:12" ht="22.15" customHeight="1" thickBot="1" x14ac:dyDescent="0.25">
      <c r="A70" s="186" t="s">
        <v>465</v>
      </c>
      <c r="B70" s="19" t="s">
        <v>1026</v>
      </c>
      <c r="C70" s="147" t="s">
        <v>10</v>
      </c>
      <c r="D70" s="92">
        <v>100</v>
      </c>
      <c r="E70" s="75"/>
      <c r="F70" s="76"/>
      <c r="G70" s="150">
        <f t="shared" si="0"/>
        <v>0</v>
      </c>
      <c r="H70" s="230">
        <f t="shared" si="1"/>
        <v>0</v>
      </c>
      <c r="I70" s="209"/>
      <c r="J70" s="209"/>
      <c r="K70" s="209"/>
      <c r="L70" s="209"/>
    </row>
    <row r="71" spans="1:12" ht="32.25" customHeight="1" thickBot="1" x14ac:dyDescent="0.25">
      <c r="A71" s="186" t="s">
        <v>466</v>
      </c>
      <c r="B71" s="19" t="s">
        <v>822</v>
      </c>
      <c r="C71" s="147" t="s">
        <v>10</v>
      </c>
      <c r="D71" s="92">
        <v>200</v>
      </c>
      <c r="E71" s="75"/>
      <c r="F71" s="76"/>
      <c r="G71" s="150">
        <f t="shared" si="0"/>
        <v>0</v>
      </c>
      <c r="H71" s="230">
        <f t="shared" si="1"/>
        <v>0</v>
      </c>
      <c r="I71" s="209"/>
      <c r="J71" s="209"/>
      <c r="K71" s="209"/>
      <c r="L71" s="209"/>
    </row>
    <row r="72" spans="1:12" ht="22.15" customHeight="1" thickBot="1" x14ac:dyDescent="0.25">
      <c r="A72" s="279"/>
      <c r="B72" s="139"/>
      <c r="C72" s="21"/>
      <c r="D72" s="21"/>
      <c r="E72" s="22"/>
      <c r="F72" s="22"/>
      <c r="G72" s="63" t="s">
        <v>24</v>
      </c>
      <c r="H72" s="115">
        <f>SUM(H12:H71)</f>
        <v>0</v>
      </c>
      <c r="I72" s="209"/>
      <c r="J72" s="209"/>
      <c r="K72" s="209"/>
      <c r="L72" s="209"/>
    </row>
    <row r="73" spans="1:12" ht="26.1" customHeight="1" x14ac:dyDescent="0.2">
      <c r="E73" s="4"/>
      <c r="F73" s="4"/>
    </row>
    <row r="74" spans="1:12" x14ac:dyDescent="0.2">
      <c r="B74" s="3"/>
      <c r="C74" s="6" t="s">
        <v>607</v>
      </c>
      <c r="D74" s="2"/>
    </row>
    <row r="75" spans="1:12" x14ac:dyDescent="0.2">
      <c r="B75" s="2" t="s">
        <v>44</v>
      </c>
    </row>
    <row r="76" spans="1:12" x14ac:dyDescent="0.2">
      <c r="B76" s="5" t="s">
        <v>156</v>
      </c>
      <c r="C76" s="5"/>
      <c r="D76" s="5"/>
      <c r="E76" s="5"/>
    </row>
    <row r="77" spans="1:12" x14ac:dyDescent="0.2">
      <c r="B77" s="5" t="s">
        <v>157</v>
      </c>
      <c r="C77" s="5"/>
      <c r="D77" s="5"/>
      <c r="E77" s="5"/>
    </row>
    <row r="78" spans="1:12" x14ac:dyDescent="0.2">
      <c r="B78" s="5" t="s">
        <v>158</v>
      </c>
      <c r="C78" s="5"/>
      <c r="D78" s="5"/>
      <c r="E78" s="5"/>
    </row>
    <row r="79" spans="1:12" x14ac:dyDescent="0.2">
      <c r="A79" s="34"/>
      <c r="B79" s="34" t="s">
        <v>159</v>
      </c>
      <c r="C79" s="25"/>
      <c r="D79" s="35"/>
      <c r="E79" s="56"/>
      <c r="F79" s="34"/>
      <c r="G79" s="34"/>
      <c r="H79" s="34"/>
    </row>
    <row r="80" spans="1:12" x14ac:dyDescent="0.2">
      <c r="A80" s="34"/>
      <c r="B80" s="34" t="s">
        <v>160</v>
      </c>
      <c r="C80" s="25"/>
      <c r="D80" s="35"/>
      <c r="E80" s="56"/>
      <c r="F80" s="34"/>
      <c r="G80" s="34"/>
      <c r="H80" s="34"/>
    </row>
    <row r="81" spans="1:256" ht="26.1" customHeight="1" x14ac:dyDescent="0.2"/>
    <row r="82" spans="1:256" ht="26.1" customHeight="1" x14ac:dyDescent="0.2">
      <c r="B82" s="5" t="s">
        <v>161</v>
      </c>
      <c r="F82" s="1" t="s">
        <v>162</v>
      </c>
    </row>
    <row r="83" spans="1:256" ht="26.1" customHeight="1" x14ac:dyDescent="0.2"/>
    <row r="84" spans="1:256" ht="26.1" customHeight="1" x14ac:dyDescent="0.2"/>
    <row r="85" spans="1:256" s="52" customFormat="1" ht="26.1"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row>
    <row r="86" spans="1:256" s="52" customFormat="1" ht="26.1"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row>
    <row r="87" spans="1:256" s="52" customFormat="1" ht="26.1"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row>
    <row r="88" spans="1:256" s="52" customFormat="1" ht="26.1"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row>
    <row r="89" spans="1:256" s="52" customFormat="1" ht="26.1"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row>
    <row r="90" spans="1:256" ht="26.1" customHeight="1" x14ac:dyDescent="0.2"/>
    <row r="91" spans="1:256" ht="26.1" customHeight="1" x14ac:dyDescent="0.2"/>
    <row r="92" spans="1:256" ht="14.25" customHeight="1" x14ac:dyDescent="0.2"/>
    <row r="98" spans="1:8" s="34" customFormat="1" x14ac:dyDescent="0.2">
      <c r="A98" s="1"/>
      <c r="B98" s="1"/>
      <c r="C98" s="1"/>
      <c r="D98" s="1"/>
      <c r="E98" s="1"/>
      <c r="F98" s="1"/>
      <c r="G98" s="1"/>
      <c r="H98" s="1"/>
    </row>
    <row r="99" spans="1:8" s="34" customFormat="1" x14ac:dyDescent="0.2">
      <c r="A99" s="1"/>
      <c r="B99" s="1"/>
      <c r="C99" s="1"/>
      <c r="D99" s="1"/>
      <c r="E99" s="1"/>
      <c r="F99" s="1"/>
      <c r="G99" s="1"/>
      <c r="H99" s="1"/>
    </row>
  </sheetData>
  <protectedRanges>
    <protectedRange sqref="E12:F71" name="Obseg1"/>
  </protectedRanges>
  <mergeCells count="1">
    <mergeCell ref="A7:H7"/>
  </mergeCells>
  <pageMargins left="0.74803149606299213" right="0.74803149606299213" top="0.98425196850393704" bottom="0.98425196850393704" header="0.31496062992125984" footer="0.31496062992125984"/>
  <pageSetup paperSize="9" scale="6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zoomScaleNormal="100" workbookViewId="0">
      <selection activeCell="G3" sqref="G3"/>
    </sheetView>
  </sheetViews>
  <sheetFormatPr defaultColWidth="9.28515625" defaultRowHeight="12.75" x14ac:dyDescent="0.2"/>
  <cols>
    <col min="1" max="1" width="5.28515625" style="1" customWidth="1"/>
    <col min="2" max="2" width="31.5703125" style="1" customWidth="1"/>
    <col min="3" max="3" width="9.28515625" style="1" customWidth="1"/>
    <col min="4" max="4" width="18" style="1" customWidth="1"/>
    <col min="5" max="5" width="17.42578125" style="4" customWidth="1"/>
    <col min="6" max="6" width="10.28515625" style="4" customWidth="1"/>
    <col min="7" max="7" width="17.42578125" style="1" customWidth="1"/>
    <col min="8" max="8" width="18.28515625" style="1" customWidth="1"/>
    <col min="9" max="16384" width="9.28515625" style="1"/>
  </cols>
  <sheetData>
    <row r="1" spans="1:12" x14ac:dyDescent="0.2">
      <c r="B1" s="2"/>
      <c r="E1" s="1"/>
      <c r="F1" s="1"/>
      <c r="H1" s="3"/>
    </row>
    <row r="2" spans="1:12" x14ac:dyDescent="0.2">
      <c r="B2" s="2" t="s">
        <v>0</v>
      </c>
      <c r="E2" s="1"/>
      <c r="F2" s="1"/>
      <c r="G2" s="1" t="s">
        <v>1089</v>
      </c>
      <c r="H2" s="4"/>
    </row>
    <row r="3" spans="1:12" x14ac:dyDescent="0.2">
      <c r="B3" s="2" t="s">
        <v>622</v>
      </c>
      <c r="E3" s="1"/>
      <c r="F3" s="1"/>
    </row>
    <row r="4" spans="1:12" x14ac:dyDescent="0.2">
      <c r="A4" s="5"/>
      <c r="B4" s="2" t="s">
        <v>623</v>
      </c>
      <c r="D4" s="1" t="s">
        <v>1070</v>
      </c>
      <c r="E4" s="1"/>
      <c r="F4" s="1"/>
      <c r="H4" s="4"/>
    </row>
    <row r="5" spans="1:12" x14ac:dyDescent="0.2">
      <c r="B5" s="2" t="s">
        <v>624</v>
      </c>
      <c r="E5" s="1"/>
      <c r="F5" s="1"/>
      <c r="H5" s="4"/>
    </row>
    <row r="6" spans="1:12" x14ac:dyDescent="0.2">
      <c r="B6" s="6"/>
      <c r="E6" s="1"/>
    </row>
    <row r="7" spans="1:12" x14ac:dyDescent="0.2">
      <c r="A7" s="291" t="s">
        <v>1071</v>
      </c>
      <c r="B7" s="291"/>
      <c r="C7" s="291"/>
      <c r="D7" s="291"/>
      <c r="E7" s="291"/>
      <c r="F7" s="291"/>
      <c r="G7" s="291"/>
      <c r="H7" s="291"/>
    </row>
    <row r="8" spans="1:12" x14ac:dyDescent="0.2">
      <c r="A8" s="7"/>
      <c r="B8" s="7"/>
      <c r="C8" s="7"/>
      <c r="D8" s="7"/>
      <c r="E8" s="7"/>
      <c r="F8" s="7"/>
      <c r="G8" s="7"/>
      <c r="H8" s="7"/>
    </row>
    <row r="9" spans="1:12" x14ac:dyDescent="0.2">
      <c r="B9" s="2" t="s">
        <v>685</v>
      </c>
    </row>
    <row r="10" spans="1:12" x14ac:dyDescent="0.2">
      <c r="B10" s="2"/>
    </row>
    <row r="11" spans="1:12" x14ac:dyDescent="0.2">
      <c r="B11" s="2"/>
    </row>
    <row r="12" spans="1:12" ht="13.5" thickBot="1" x14ac:dyDescent="0.25"/>
    <row r="13" spans="1:12" ht="25.5" customHeight="1" thickBot="1" x14ac:dyDescent="0.25">
      <c r="A13" s="168" t="s">
        <v>1</v>
      </c>
      <c r="B13" s="168" t="s">
        <v>2</v>
      </c>
      <c r="C13" s="168" t="s">
        <v>3</v>
      </c>
      <c r="D13" s="168" t="s">
        <v>4</v>
      </c>
      <c r="E13" s="168" t="s">
        <v>5</v>
      </c>
      <c r="F13" s="168" t="s">
        <v>6</v>
      </c>
      <c r="G13" s="168" t="s">
        <v>7</v>
      </c>
      <c r="H13" s="168" t="s">
        <v>8</v>
      </c>
      <c r="I13" s="169" t="s">
        <v>664</v>
      </c>
      <c r="J13" s="144" t="s">
        <v>667</v>
      </c>
      <c r="K13" s="132" t="s">
        <v>666</v>
      </c>
      <c r="L13" s="145" t="s">
        <v>665</v>
      </c>
    </row>
    <row r="14" spans="1:12" ht="25.5" customHeight="1" x14ac:dyDescent="0.2">
      <c r="A14" s="8" t="s">
        <v>9</v>
      </c>
      <c r="B14" s="231" t="s">
        <v>687</v>
      </c>
      <c r="C14" s="264" t="s">
        <v>384</v>
      </c>
      <c r="D14" s="232">
        <v>50</v>
      </c>
      <c r="E14" s="233"/>
      <c r="F14" s="234"/>
      <c r="G14" s="150">
        <f>+(E14*F14)+E14</f>
        <v>0</v>
      </c>
      <c r="H14" s="230">
        <f>+D14*G14</f>
        <v>0</v>
      </c>
      <c r="I14" s="235"/>
      <c r="J14" s="235"/>
      <c r="K14" s="235"/>
      <c r="L14" s="236"/>
    </row>
    <row r="15" spans="1:12" ht="25.5" customHeight="1" x14ac:dyDescent="0.2">
      <c r="A15" s="8">
        <v>2</v>
      </c>
      <c r="B15" s="80" t="s">
        <v>683</v>
      </c>
      <c r="C15" s="264" t="s">
        <v>10</v>
      </c>
      <c r="D15" s="81">
        <v>120</v>
      </c>
      <c r="E15" s="83"/>
      <c r="F15" s="82"/>
      <c r="G15" s="14">
        <f>+(E15*F15)+E15</f>
        <v>0</v>
      </c>
      <c r="H15" s="103">
        <f>+D15*G15</f>
        <v>0</v>
      </c>
      <c r="I15" s="209"/>
      <c r="J15" s="209"/>
      <c r="K15" s="209"/>
      <c r="L15" s="237"/>
    </row>
    <row r="16" spans="1:12" ht="25.5" customHeight="1" x14ac:dyDescent="0.2">
      <c r="A16" s="8">
        <v>3</v>
      </c>
      <c r="B16" s="80" t="s">
        <v>684</v>
      </c>
      <c r="C16" s="264" t="s">
        <v>384</v>
      </c>
      <c r="D16" s="81">
        <v>50</v>
      </c>
      <c r="E16" s="83"/>
      <c r="F16" s="82"/>
      <c r="G16" s="14">
        <f>+(E16*F16)+E16</f>
        <v>0</v>
      </c>
      <c r="H16" s="103">
        <f>+D16*G16</f>
        <v>0</v>
      </c>
      <c r="I16" s="209"/>
      <c r="J16" s="209"/>
      <c r="K16" s="209"/>
      <c r="L16" s="237"/>
    </row>
    <row r="17" spans="1:12" ht="25.5" customHeight="1" x14ac:dyDescent="0.2">
      <c r="A17" s="8">
        <v>4</v>
      </c>
      <c r="B17" s="80" t="s">
        <v>688</v>
      </c>
      <c r="C17" s="264" t="s">
        <v>10</v>
      </c>
      <c r="D17" s="81">
        <v>120</v>
      </c>
      <c r="E17" s="83"/>
      <c r="F17" s="82"/>
      <c r="G17" s="14">
        <f>+(E17*F17)+E17</f>
        <v>0</v>
      </c>
      <c r="H17" s="103">
        <f>+D17*G17</f>
        <v>0</v>
      </c>
      <c r="I17" s="209"/>
      <c r="J17" s="209"/>
      <c r="K17" s="209"/>
      <c r="L17" s="237"/>
    </row>
    <row r="18" spans="1:12" ht="25.5" x14ac:dyDescent="0.2">
      <c r="A18" s="55" t="s">
        <v>56</v>
      </c>
      <c r="B18" s="211" t="s">
        <v>852</v>
      </c>
      <c r="C18" s="264" t="s">
        <v>384</v>
      </c>
      <c r="D18" s="55">
        <v>50</v>
      </c>
      <c r="E18" s="211"/>
      <c r="F18" s="211"/>
      <c r="G18" s="14">
        <f>+(E18*F18)+E18</f>
        <v>0</v>
      </c>
      <c r="H18" s="103">
        <f>+D18*G18</f>
        <v>0</v>
      </c>
      <c r="I18" s="209"/>
      <c r="J18" s="209"/>
      <c r="K18" s="209"/>
      <c r="L18" s="209"/>
    </row>
    <row r="19" spans="1:12" ht="25.5" customHeight="1" thickBot="1" x14ac:dyDescent="0.25">
      <c r="A19" s="270"/>
      <c r="B19" s="201"/>
      <c r="C19" s="201"/>
      <c r="D19" s="201"/>
      <c r="E19" s="202"/>
      <c r="F19" s="271"/>
      <c r="G19" s="272" t="s">
        <v>24</v>
      </c>
      <c r="H19" s="244">
        <f>SUM(H14:H17)</f>
        <v>0</v>
      </c>
      <c r="I19" s="220"/>
      <c r="J19" s="220"/>
      <c r="K19" s="220"/>
      <c r="L19" s="221"/>
    </row>
    <row r="20" spans="1:12" x14ac:dyDescent="0.2">
      <c r="B20" s="2"/>
    </row>
    <row r="21" spans="1:12" x14ac:dyDescent="0.2">
      <c r="D21" s="6" t="s">
        <v>607</v>
      </c>
    </row>
    <row r="22" spans="1:12" x14ac:dyDescent="0.2">
      <c r="B22" s="32"/>
      <c r="C22" s="32"/>
      <c r="D22" s="32"/>
      <c r="E22" s="33"/>
      <c r="F22" s="33"/>
      <c r="G22" s="32"/>
    </row>
    <row r="23" spans="1:12" x14ac:dyDescent="0.2">
      <c r="B23" s="2" t="s">
        <v>44</v>
      </c>
      <c r="E23" s="1"/>
      <c r="F23" s="1"/>
    </row>
    <row r="24" spans="1:12" ht="13.5" customHeight="1" x14ac:dyDescent="0.2">
      <c r="A24" s="34"/>
      <c r="B24" s="70" t="s">
        <v>45</v>
      </c>
      <c r="C24" s="70"/>
      <c r="D24" s="70"/>
      <c r="E24" s="70"/>
      <c r="F24" s="70"/>
      <c r="G24" s="34"/>
      <c r="H24" s="34"/>
    </row>
    <row r="25" spans="1:12" s="34" customFormat="1" ht="12.75" customHeight="1" x14ac:dyDescent="0.2">
      <c r="B25" s="292" t="s">
        <v>46</v>
      </c>
      <c r="C25" s="292"/>
      <c r="D25" s="292"/>
      <c r="E25" s="292"/>
      <c r="F25" s="292"/>
    </row>
    <row r="26" spans="1:12" s="34" customFormat="1" x14ac:dyDescent="0.2">
      <c r="B26" s="292"/>
      <c r="C26" s="292"/>
      <c r="D26" s="292"/>
      <c r="E26" s="292"/>
      <c r="F26" s="292"/>
    </row>
    <row r="27" spans="1:12" s="34" customFormat="1" x14ac:dyDescent="0.2">
      <c r="B27" s="293" t="s">
        <v>47</v>
      </c>
      <c r="C27" s="293"/>
      <c r="D27" s="293"/>
      <c r="E27" s="293"/>
      <c r="F27" s="293"/>
    </row>
    <row r="28" spans="1:12" s="34" customFormat="1" x14ac:dyDescent="0.2">
      <c r="B28" s="34" t="s">
        <v>48</v>
      </c>
    </row>
    <row r="29" spans="1:12" s="34" customFormat="1" x14ac:dyDescent="0.2">
      <c r="B29" s="34" t="s">
        <v>49</v>
      </c>
    </row>
    <row r="30" spans="1:12" s="34" customFormat="1" x14ac:dyDescent="0.2"/>
    <row r="31" spans="1:12" s="34" customFormat="1" x14ac:dyDescent="0.2">
      <c r="B31" s="35" t="s">
        <v>50</v>
      </c>
    </row>
    <row r="32" spans="1:12" s="34" customFormat="1" x14ac:dyDescent="0.2">
      <c r="A32" s="1"/>
      <c r="B32" s="1"/>
      <c r="C32" s="1"/>
      <c r="D32" s="1"/>
      <c r="E32" s="1"/>
      <c r="F32" s="1"/>
      <c r="G32" s="1"/>
      <c r="H32" s="1"/>
    </row>
    <row r="33" spans="2:6" x14ac:dyDescent="0.2">
      <c r="B33" s="1" t="s">
        <v>25</v>
      </c>
      <c r="E33" s="1"/>
      <c r="F33" s="1" t="s">
        <v>26</v>
      </c>
    </row>
    <row r="34" spans="2:6" x14ac:dyDescent="0.2">
      <c r="E34" s="1"/>
      <c r="F34" s="1"/>
    </row>
  </sheetData>
  <protectedRanges>
    <protectedRange sqref="F14:F17" name="Obseg1"/>
  </protectedRanges>
  <mergeCells count="4">
    <mergeCell ref="A7:H7"/>
    <mergeCell ref="B25:F25"/>
    <mergeCell ref="B26:F26"/>
    <mergeCell ref="B27:F27"/>
  </mergeCells>
  <pageMargins left="0.74803149606299213" right="0.74803149606299213" top="0.98425196850393704" bottom="0.98425196850393704" header="0" footer="0"/>
  <pageSetup paperSize="9" scale="80"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workbookViewId="0">
      <selection activeCell="G3" sqref="G3"/>
    </sheetView>
  </sheetViews>
  <sheetFormatPr defaultColWidth="9.28515625" defaultRowHeight="12.75" x14ac:dyDescent="0.2"/>
  <cols>
    <col min="1" max="1" width="5.28515625" style="1" customWidth="1"/>
    <col min="2" max="2" width="31.5703125" style="1" customWidth="1"/>
    <col min="3" max="3" width="9.28515625" style="1" customWidth="1"/>
    <col min="4" max="4" width="18" style="1" customWidth="1"/>
    <col min="5" max="5" width="17.42578125" style="4" customWidth="1"/>
    <col min="6" max="6" width="10.28515625" style="4" customWidth="1"/>
    <col min="7" max="7" width="17.42578125" style="1" customWidth="1"/>
    <col min="8" max="8" width="18.28515625" style="1" customWidth="1"/>
    <col min="9" max="9" width="15.28515625" style="1" customWidth="1"/>
    <col min="10" max="10" width="22" style="1" customWidth="1"/>
    <col min="11" max="11" width="18.28515625" style="1" customWidth="1"/>
    <col min="12" max="12" width="19.42578125" style="1" customWidth="1"/>
    <col min="13" max="16384" width="9.28515625" style="1"/>
  </cols>
  <sheetData>
    <row r="1" spans="1:12" x14ac:dyDescent="0.2">
      <c r="B1" s="2"/>
      <c r="E1" s="1"/>
      <c r="F1" s="1"/>
      <c r="H1" s="3"/>
    </row>
    <row r="2" spans="1:12" x14ac:dyDescent="0.2">
      <c r="B2" s="2" t="s">
        <v>0</v>
      </c>
      <c r="E2" s="1"/>
      <c r="F2" s="1"/>
      <c r="G2" s="1" t="s">
        <v>1090</v>
      </c>
      <c r="H2" s="4"/>
    </row>
    <row r="3" spans="1:12" x14ac:dyDescent="0.2">
      <c r="B3" s="2" t="s">
        <v>622</v>
      </c>
      <c r="E3" s="1"/>
      <c r="F3" s="1"/>
    </row>
    <row r="4" spans="1:12" x14ac:dyDescent="0.2">
      <c r="A4" s="5"/>
      <c r="B4" s="2" t="s">
        <v>623</v>
      </c>
      <c r="D4" s="1" t="s">
        <v>1070</v>
      </c>
      <c r="E4" s="1"/>
      <c r="F4" s="1"/>
      <c r="H4" s="4"/>
    </row>
    <row r="5" spans="1:12" x14ac:dyDescent="0.2">
      <c r="B5" s="2" t="s">
        <v>624</v>
      </c>
      <c r="E5" s="1"/>
      <c r="F5" s="1"/>
      <c r="H5" s="4"/>
    </row>
    <row r="6" spans="1:12" x14ac:dyDescent="0.2">
      <c r="B6" s="6"/>
      <c r="E6" s="1"/>
    </row>
    <row r="7" spans="1:12" x14ac:dyDescent="0.2">
      <c r="A7" s="291" t="s">
        <v>1071</v>
      </c>
      <c r="B7" s="291"/>
      <c r="C7" s="291"/>
      <c r="D7" s="291"/>
      <c r="E7" s="291"/>
      <c r="F7" s="291"/>
      <c r="G7" s="291"/>
      <c r="H7" s="291"/>
    </row>
    <row r="8" spans="1:12" x14ac:dyDescent="0.2">
      <c r="A8" s="7"/>
      <c r="B8" s="7"/>
      <c r="C8" s="7"/>
      <c r="D8" s="7"/>
      <c r="E8" s="7"/>
      <c r="F8" s="7"/>
      <c r="G8" s="7"/>
      <c r="H8" s="7"/>
    </row>
    <row r="9" spans="1:12" x14ac:dyDescent="0.2">
      <c r="B9" s="2" t="s">
        <v>692</v>
      </c>
    </row>
    <row r="10" spans="1:12" x14ac:dyDescent="0.2">
      <c r="B10" s="2"/>
    </row>
    <row r="11" spans="1:12" x14ac:dyDescent="0.2">
      <c r="B11" s="2"/>
    </row>
    <row r="12" spans="1:12" ht="13.5" thickBot="1" x14ac:dyDescent="0.25"/>
    <row r="13" spans="1:12" ht="78.75" customHeight="1" thickBot="1" x14ac:dyDescent="0.25">
      <c r="A13" s="168" t="s">
        <v>1</v>
      </c>
      <c r="B13" s="168" t="s">
        <v>2</v>
      </c>
      <c r="C13" s="168" t="s">
        <v>3</v>
      </c>
      <c r="D13" s="168" t="s">
        <v>4</v>
      </c>
      <c r="E13" s="168" t="s">
        <v>5</v>
      </c>
      <c r="F13" s="168" t="s">
        <v>6</v>
      </c>
      <c r="G13" s="168" t="s">
        <v>7</v>
      </c>
      <c r="H13" s="168" t="s">
        <v>8</v>
      </c>
      <c r="I13" s="169" t="s">
        <v>664</v>
      </c>
      <c r="J13" s="144" t="s">
        <v>667</v>
      </c>
      <c r="K13" s="132" t="s">
        <v>666</v>
      </c>
      <c r="L13" s="145" t="s">
        <v>665</v>
      </c>
    </row>
    <row r="14" spans="1:12" ht="25.5" customHeight="1" thickBot="1" x14ac:dyDescent="0.25">
      <c r="A14" s="186">
        <v>1</v>
      </c>
      <c r="B14" s="231" t="s">
        <v>939</v>
      </c>
      <c r="C14" s="264" t="s">
        <v>10</v>
      </c>
      <c r="D14" s="232">
        <v>100</v>
      </c>
      <c r="E14" s="233"/>
      <c r="F14" s="234"/>
      <c r="G14" s="150">
        <f t="shared" ref="G14:G25" si="0">+(E14*F14)+E14</f>
        <v>0</v>
      </c>
      <c r="H14" s="230">
        <f t="shared" ref="H14:H25" si="1">+D14*G14</f>
        <v>0</v>
      </c>
      <c r="I14" s="235"/>
      <c r="J14" s="235"/>
      <c r="K14" s="235"/>
      <c r="L14" s="236"/>
    </row>
    <row r="15" spans="1:12" ht="25.5" customHeight="1" thickBot="1" x14ac:dyDescent="0.25">
      <c r="A15" s="136">
        <v>2</v>
      </c>
      <c r="B15" s="80" t="s">
        <v>940</v>
      </c>
      <c r="C15" s="264" t="s">
        <v>10</v>
      </c>
      <c r="D15" s="81">
        <v>50</v>
      </c>
      <c r="E15" s="83"/>
      <c r="F15" s="82"/>
      <c r="G15" s="150">
        <f t="shared" si="0"/>
        <v>0</v>
      </c>
      <c r="H15" s="230">
        <f t="shared" si="1"/>
        <v>0</v>
      </c>
      <c r="I15" s="209"/>
      <c r="J15" s="209"/>
      <c r="K15" s="209"/>
      <c r="L15" s="237"/>
    </row>
    <row r="16" spans="1:12" ht="25.5" customHeight="1" thickBot="1" x14ac:dyDescent="0.25">
      <c r="A16" s="136">
        <v>3</v>
      </c>
      <c r="B16" s="80" t="s">
        <v>941</v>
      </c>
      <c r="C16" s="264" t="s">
        <v>111</v>
      </c>
      <c r="D16" s="81">
        <v>50</v>
      </c>
      <c r="E16" s="83"/>
      <c r="F16" s="82"/>
      <c r="G16" s="150">
        <f t="shared" si="0"/>
        <v>0</v>
      </c>
      <c r="H16" s="230">
        <f t="shared" si="1"/>
        <v>0</v>
      </c>
      <c r="I16" s="209"/>
      <c r="J16" s="209"/>
      <c r="K16" s="209"/>
      <c r="L16" s="237"/>
    </row>
    <row r="17" spans="1:12" ht="25.5" customHeight="1" thickBot="1" x14ac:dyDescent="0.25">
      <c r="A17" s="136">
        <v>4</v>
      </c>
      <c r="B17" s="231" t="s">
        <v>942</v>
      </c>
      <c r="C17" s="264" t="s">
        <v>10</v>
      </c>
      <c r="D17" s="232">
        <v>100</v>
      </c>
      <c r="E17" s="83"/>
      <c r="F17" s="82"/>
      <c r="G17" s="150">
        <f t="shared" si="0"/>
        <v>0</v>
      </c>
      <c r="H17" s="230">
        <f t="shared" si="1"/>
        <v>0</v>
      </c>
      <c r="I17" s="209"/>
      <c r="J17" s="209"/>
      <c r="K17" s="209"/>
      <c r="L17" s="237"/>
    </row>
    <row r="18" spans="1:12" ht="25.5" customHeight="1" thickBot="1" x14ac:dyDescent="0.25">
      <c r="A18" s="137">
        <v>5</v>
      </c>
      <c r="B18" s="80" t="s">
        <v>943</v>
      </c>
      <c r="C18" s="264" t="s">
        <v>111</v>
      </c>
      <c r="D18" s="232">
        <v>50</v>
      </c>
      <c r="E18" s="83"/>
      <c r="F18" s="82"/>
      <c r="G18" s="150">
        <f t="shared" si="0"/>
        <v>0</v>
      </c>
      <c r="H18" s="230">
        <f t="shared" si="1"/>
        <v>0</v>
      </c>
      <c r="I18" s="209"/>
      <c r="J18" s="209"/>
      <c r="K18" s="209"/>
      <c r="L18" s="237"/>
    </row>
    <row r="19" spans="1:12" ht="25.5" customHeight="1" thickBot="1" x14ac:dyDescent="0.25">
      <c r="A19" s="57">
        <v>6</v>
      </c>
      <c r="B19" s="231" t="s">
        <v>942</v>
      </c>
      <c r="C19" s="264" t="s">
        <v>10</v>
      </c>
      <c r="D19" s="232">
        <v>100</v>
      </c>
      <c r="E19" s="83"/>
      <c r="F19" s="82"/>
      <c r="G19" s="150">
        <f t="shared" si="0"/>
        <v>0</v>
      </c>
      <c r="H19" s="230">
        <f t="shared" si="1"/>
        <v>0</v>
      </c>
      <c r="I19" s="209"/>
      <c r="J19" s="209"/>
      <c r="K19" s="209"/>
      <c r="L19" s="237"/>
    </row>
    <row r="20" spans="1:12" ht="25.5" customHeight="1" thickBot="1" x14ac:dyDescent="0.25">
      <c r="A20" s="57">
        <v>7</v>
      </c>
      <c r="B20" s="273" t="s">
        <v>944</v>
      </c>
      <c r="C20" s="264" t="s">
        <v>10</v>
      </c>
      <c r="D20" s="232">
        <v>150</v>
      </c>
      <c r="E20" s="83"/>
      <c r="F20" s="82"/>
      <c r="G20" s="150">
        <f t="shared" si="0"/>
        <v>0</v>
      </c>
      <c r="H20" s="230">
        <f t="shared" si="1"/>
        <v>0</v>
      </c>
      <c r="I20" s="209"/>
      <c r="J20" s="209"/>
      <c r="K20" s="209"/>
      <c r="L20" s="237"/>
    </row>
    <row r="21" spans="1:12" ht="25.5" customHeight="1" thickBot="1" x14ac:dyDescent="0.25">
      <c r="A21" s="57">
        <v>8</v>
      </c>
      <c r="B21" s="80" t="s">
        <v>689</v>
      </c>
      <c r="C21" s="264" t="s">
        <v>10</v>
      </c>
      <c r="D21" s="81">
        <v>50</v>
      </c>
      <c r="E21" s="83"/>
      <c r="F21" s="82"/>
      <c r="G21" s="150">
        <f t="shared" si="0"/>
        <v>0</v>
      </c>
      <c r="H21" s="230">
        <f t="shared" si="1"/>
        <v>0</v>
      </c>
      <c r="I21" s="209"/>
      <c r="J21" s="209"/>
      <c r="K21" s="209"/>
      <c r="L21" s="237"/>
    </row>
    <row r="22" spans="1:12" ht="25.5" customHeight="1" thickBot="1" x14ac:dyDescent="0.25">
      <c r="A22" s="136">
        <v>9</v>
      </c>
      <c r="B22" s="80" t="s">
        <v>690</v>
      </c>
      <c r="C22" s="264" t="s">
        <v>10</v>
      </c>
      <c r="D22" s="81">
        <v>100</v>
      </c>
      <c r="E22" s="83"/>
      <c r="F22" s="82"/>
      <c r="G22" s="150">
        <f t="shared" si="0"/>
        <v>0</v>
      </c>
      <c r="H22" s="230">
        <f t="shared" si="1"/>
        <v>0</v>
      </c>
      <c r="I22" s="209"/>
      <c r="J22" s="209"/>
      <c r="K22" s="209"/>
      <c r="L22" s="237"/>
    </row>
    <row r="23" spans="1:12" ht="25.5" customHeight="1" thickBot="1" x14ac:dyDescent="0.25">
      <c r="A23" s="57">
        <v>10</v>
      </c>
      <c r="B23" s="265" t="s">
        <v>686</v>
      </c>
      <c r="C23" s="264" t="s">
        <v>10</v>
      </c>
      <c r="D23" s="266">
        <v>20</v>
      </c>
      <c r="E23" s="267"/>
      <c r="F23" s="268"/>
      <c r="G23" s="150">
        <f t="shared" si="0"/>
        <v>0</v>
      </c>
      <c r="H23" s="230">
        <f t="shared" si="1"/>
        <v>0</v>
      </c>
      <c r="I23" s="209"/>
      <c r="J23" s="209"/>
      <c r="K23" s="209"/>
      <c r="L23" s="237"/>
    </row>
    <row r="24" spans="1:12" ht="25.5" customHeight="1" thickBot="1" x14ac:dyDescent="0.25">
      <c r="A24" s="57">
        <v>11</v>
      </c>
      <c r="B24" s="265" t="s">
        <v>853</v>
      </c>
      <c r="C24" s="264" t="s">
        <v>10</v>
      </c>
      <c r="D24" s="266">
        <v>100</v>
      </c>
      <c r="E24" s="267"/>
      <c r="F24" s="268"/>
      <c r="G24" s="150">
        <f t="shared" si="0"/>
        <v>0</v>
      </c>
      <c r="H24" s="230">
        <f t="shared" si="1"/>
        <v>0</v>
      </c>
      <c r="I24" s="209"/>
      <c r="J24" s="209"/>
      <c r="K24" s="209"/>
      <c r="L24" s="237"/>
    </row>
    <row r="25" spans="1:12" ht="25.5" customHeight="1" thickBot="1" x14ac:dyDescent="0.25">
      <c r="A25" s="57">
        <v>12</v>
      </c>
      <c r="B25" s="80" t="s">
        <v>854</v>
      </c>
      <c r="C25" s="264" t="s">
        <v>10</v>
      </c>
      <c r="D25" s="81">
        <v>30</v>
      </c>
      <c r="E25" s="83"/>
      <c r="F25" s="82"/>
      <c r="G25" s="150">
        <f t="shared" si="0"/>
        <v>0</v>
      </c>
      <c r="H25" s="230">
        <f t="shared" si="1"/>
        <v>0</v>
      </c>
      <c r="I25" s="209"/>
      <c r="J25" s="209"/>
      <c r="K25" s="209"/>
      <c r="L25" s="237"/>
    </row>
    <row r="26" spans="1:12" ht="25.5" customHeight="1" thickBot="1" x14ac:dyDescent="0.25">
      <c r="A26" s="29"/>
      <c r="B26" s="21"/>
      <c r="C26" s="201"/>
      <c r="D26" s="21"/>
      <c r="E26" s="22"/>
      <c r="F26" s="30"/>
      <c r="G26" s="31" t="s">
        <v>24</v>
      </c>
      <c r="H26" s="105">
        <f>SUM(H14:H25)</f>
        <v>0</v>
      </c>
      <c r="I26" s="238"/>
      <c r="J26" s="238"/>
      <c r="K26" s="238"/>
      <c r="L26" s="239"/>
    </row>
    <row r="27" spans="1:12" x14ac:dyDescent="0.2">
      <c r="B27" s="2"/>
    </row>
    <row r="28" spans="1:12" x14ac:dyDescent="0.2">
      <c r="D28" s="6" t="s">
        <v>607</v>
      </c>
    </row>
    <row r="29" spans="1:12" x14ac:dyDescent="0.2">
      <c r="B29" s="32"/>
      <c r="C29" s="32"/>
      <c r="D29" s="32"/>
      <c r="E29" s="33"/>
      <c r="F29" s="33"/>
      <c r="G29" s="32"/>
    </row>
    <row r="30" spans="1:12" x14ac:dyDescent="0.2">
      <c r="B30" s="2" t="s">
        <v>44</v>
      </c>
      <c r="E30" s="1"/>
      <c r="F30" s="1"/>
    </row>
    <row r="31" spans="1:12" ht="13.5" customHeight="1" x14ac:dyDescent="0.2">
      <c r="A31" s="34"/>
      <c r="B31" s="70" t="s">
        <v>45</v>
      </c>
      <c r="C31" s="70"/>
      <c r="D31" s="70"/>
      <c r="E31" s="70"/>
      <c r="F31" s="70"/>
      <c r="G31" s="34"/>
      <c r="H31" s="34"/>
    </row>
    <row r="32" spans="1:12" s="34" customFormat="1" ht="12.75" customHeight="1" x14ac:dyDescent="0.2">
      <c r="B32" s="292" t="s">
        <v>46</v>
      </c>
      <c r="C32" s="292"/>
      <c r="D32" s="292"/>
      <c r="E32" s="292"/>
      <c r="F32" s="292"/>
    </row>
    <row r="33" spans="1:8" s="34" customFormat="1" x14ac:dyDescent="0.2">
      <c r="B33" s="292"/>
      <c r="C33" s="292"/>
      <c r="D33" s="292"/>
      <c r="E33" s="292"/>
      <c r="F33" s="292"/>
    </row>
    <row r="34" spans="1:8" s="34" customFormat="1" x14ac:dyDescent="0.2">
      <c r="B34" s="293" t="s">
        <v>47</v>
      </c>
      <c r="C34" s="293"/>
      <c r="D34" s="293"/>
      <c r="E34" s="293"/>
      <c r="F34" s="293"/>
    </row>
    <row r="35" spans="1:8" s="34" customFormat="1" x14ac:dyDescent="0.2">
      <c r="B35" s="34" t="s">
        <v>48</v>
      </c>
    </row>
    <row r="36" spans="1:8" s="34" customFormat="1" x14ac:dyDescent="0.2">
      <c r="B36" s="34" t="s">
        <v>49</v>
      </c>
    </row>
    <row r="37" spans="1:8" s="34" customFormat="1" x14ac:dyDescent="0.2"/>
    <row r="38" spans="1:8" s="34" customFormat="1" x14ac:dyDescent="0.2">
      <c r="B38" s="35" t="s">
        <v>50</v>
      </c>
    </row>
    <row r="39" spans="1:8" s="34" customFormat="1" x14ac:dyDescent="0.2">
      <c r="A39" s="1"/>
      <c r="B39" s="1"/>
      <c r="C39" s="1"/>
      <c r="D39" s="1"/>
      <c r="E39" s="1"/>
      <c r="F39" s="1"/>
      <c r="G39" s="1"/>
      <c r="H39" s="1"/>
    </row>
    <row r="40" spans="1:8" x14ac:dyDescent="0.2">
      <c r="B40" s="1" t="s">
        <v>25</v>
      </c>
      <c r="E40" s="1"/>
      <c r="F40" s="1" t="s">
        <v>26</v>
      </c>
    </row>
    <row r="41" spans="1:8" x14ac:dyDescent="0.2">
      <c r="E41" s="1"/>
      <c r="F41" s="1"/>
    </row>
  </sheetData>
  <protectedRanges>
    <protectedRange sqref="F14:F22 F25" name="Obseg1_1"/>
    <protectedRange sqref="F23:F24" name="Obseg1"/>
  </protectedRanges>
  <mergeCells count="4">
    <mergeCell ref="A7:H7"/>
    <mergeCell ref="B32:F32"/>
    <mergeCell ref="B33:F33"/>
    <mergeCell ref="B34:F34"/>
  </mergeCells>
  <pageMargins left="0.7" right="0.7" top="0.75" bottom="0.75" header="0.3" footer="0.3"/>
  <pageSetup paperSize="9" scale="66"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workbookViewId="0">
      <selection activeCell="G3" sqref="G3"/>
    </sheetView>
  </sheetViews>
  <sheetFormatPr defaultColWidth="9.28515625" defaultRowHeight="12.75" x14ac:dyDescent="0.2"/>
  <cols>
    <col min="1" max="1" width="5.28515625" style="1" customWidth="1"/>
    <col min="2" max="2" width="31.5703125" style="1" customWidth="1"/>
    <col min="3" max="3" width="9.28515625" style="1" customWidth="1"/>
    <col min="4" max="4" width="18" style="1" customWidth="1"/>
    <col min="5" max="5" width="17.42578125" style="4" customWidth="1"/>
    <col min="6" max="6" width="10.28515625" style="4" customWidth="1"/>
    <col min="7" max="7" width="17.42578125" style="1" customWidth="1"/>
    <col min="8" max="10" width="18.28515625" style="1" customWidth="1"/>
    <col min="11" max="11" width="16.5703125" style="1" customWidth="1"/>
    <col min="12" max="12" width="21.7109375" style="1" customWidth="1"/>
    <col min="13" max="16384" width="9.28515625" style="1"/>
  </cols>
  <sheetData>
    <row r="1" spans="1:12" x14ac:dyDescent="0.2">
      <c r="B1" s="2"/>
      <c r="E1" s="1"/>
      <c r="F1" s="1"/>
      <c r="H1" s="3"/>
    </row>
    <row r="2" spans="1:12" x14ac:dyDescent="0.2">
      <c r="B2" s="2" t="s">
        <v>0</v>
      </c>
      <c r="E2" s="1"/>
      <c r="F2" s="1"/>
      <c r="G2" s="1" t="s">
        <v>1091</v>
      </c>
      <c r="H2" s="4"/>
    </row>
    <row r="3" spans="1:12" x14ac:dyDescent="0.2">
      <c r="B3" s="2" t="s">
        <v>622</v>
      </c>
      <c r="E3" s="1"/>
      <c r="F3" s="1"/>
    </row>
    <row r="4" spans="1:12" x14ac:dyDescent="0.2">
      <c r="A4" s="5"/>
      <c r="B4" s="2" t="s">
        <v>623</v>
      </c>
      <c r="D4" s="1" t="s">
        <v>1070</v>
      </c>
      <c r="E4" s="1"/>
      <c r="F4" s="1"/>
      <c r="H4" s="4"/>
    </row>
    <row r="5" spans="1:12" x14ac:dyDescent="0.2">
      <c r="B5" s="2" t="s">
        <v>624</v>
      </c>
      <c r="E5" s="1"/>
      <c r="F5" s="1"/>
      <c r="H5" s="4"/>
    </row>
    <row r="6" spans="1:12" x14ac:dyDescent="0.2">
      <c r="B6" s="6"/>
      <c r="E6" s="1"/>
    </row>
    <row r="7" spans="1:12" x14ac:dyDescent="0.2">
      <c r="A7" s="291" t="s">
        <v>1071</v>
      </c>
      <c r="B7" s="291"/>
      <c r="C7" s="291"/>
      <c r="D7" s="291"/>
      <c r="E7" s="291"/>
      <c r="F7" s="291"/>
      <c r="G7" s="291"/>
      <c r="H7" s="291"/>
    </row>
    <row r="8" spans="1:12" x14ac:dyDescent="0.2">
      <c r="A8" s="7"/>
      <c r="B8" s="7"/>
      <c r="C8" s="7"/>
      <c r="D8" s="7"/>
      <c r="E8" s="7"/>
      <c r="F8" s="7"/>
      <c r="G8" s="7"/>
      <c r="H8" s="7"/>
    </row>
    <row r="9" spans="1:12" x14ac:dyDescent="0.2">
      <c r="B9" s="2" t="s">
        <v>691</v>
      </c>
    </row>
    <row r="10" spans="1:12" x14ac:dyDescent="0.2">
      <c r="B10" s="2"/>
    </row>
    <row r="11" spans="1:12" x14ac:dyDescent="0.2">
      <c r="B11" s="2"/>
    </row>
    <row r="12" spans="1:12" ht="13.5" thickBot="1" x14ac:dyDescent="0.25"/>
    <row r="13" spans="1:12" ht="83.25" customHeight="1" thickBot="1" x14ac:dyDescent="0.25">
      <c r="A13" s="168" t="s">
        <v>1</v>
      </c>
      <c r="B13" s="168" t="s">
        <v>2</v>
      </c>
      <c r="C13" s="168" t="s">
        <v>3</v>
      </c>
      <c r="D13" s="168" t="s">
        <v>4</v>
      </c>
      <c r="E13" s="168" t="s">
        <v>5</v>
      </c>
      <c r="F13" s="168" t="s">
        <v>6</v>
      </c>
      <c r="G13" s="168" t="s">
        <v>7</v>
      </c>
      <c r="H13" s="168" t="s">
        <v>8</v>
      </c>
      <c r="I13" s="169" t="s">
        <v>664</v>
      </c>
      <c r="J13" s="144" t="s">
        <v>667</v>
      </c>
      <c r="K13" s="132" t="s">
        <v>666</v>
      </c>
      <c r="L13" s="145" t="s">
        <v>665</v>
      </c>
    </row>
    <row r="14" spans="1:12" ht="25.5" customHeight="1" x14ac:dyDescent="0.2">
      <c r="A14" s="186">
        <v>1</v>
      </c>
      <c r="B14" s="231" t="s">
        <v>693</v>
      </c>
      <c r="C14" s="263" t="s">
        <v>10</v>
      </c>
      <c r="D14" s="232">
        <v>100</v>
      </c>
      <c r="E14" s="233"/>
      <c r="F14" s="234"/>
      <c r="G14" s="150">
        <f t="shared" ref="G14:G22" si="0">+(E14*F14)+E14</f>
        <v>0</v>
      </c>
      <c r="H14" s="230">
        <f t="shared" ref="H14:H22" si="1">+D14*G14</f>
        <v>0</v>
      </c>
      <c r="I14" s="235"/>
      <c r="J14" s="235"/>
      <c r="K14" s="235"/>
      <c r="L14" s="236"/>
    </row>
    <row r="15" spans="1:12" ht="25.5" customHeight="1" x14ac:dyDescent="0.2">
      <c r="A15" s="136">
        <v>2</v>
      </c>
      <c r="B15" s="80" t="s">
        <v>694</v>
      </c>
      <c r="C15" s="264" t="s">
        <v>384</v>
      </c>
      <c r="D15" s="81">
        <v>50</v>
      </c>
      <c r="E15" s="83"/>
      <c r="F15" s="82"/>
      <c r="G15" s="14">
        <f t="shared" si="0"/>
        <v>0</v>
      </c>
      <c r="H15" s="103">
        <f t="shared" si="1"/>
        <v>0</v>
      </c>
      <c r="I15" s="209"/>
      <c r="J15" s="209"/>
      <c r="K15" s="209"/>
      <c r="L15" s="237"/>
    </row>
    <row r="16" spans="1:12" ht="25.5" customHeight="1" x14ac:dyDescent="0.2">
      <c r="A16" s="136">
        <v>3</v>
      </c>
      <c r="B16" s="80" t="s">
        <v>695</v>
      </c>
      <c r="C16" s="264" t="s">
        <v>10</v>
      </c>
      <c r="D16" s="81">
        <v>100</v>
      </c>
      <c r="E16" s="83"/>
      <c r="F16" s="82"/>
      <c r="G16" s="14">
        <f t="shared" si="0"/>
        <v>0</v>
      </c>
      <c r="H16" s="103">
        <f t="shared" si="1"/>
        <v>0</v>
      </c>
      <c r="I16" s="209"/>
      <c r="J16" s="209"/>
      <c r="K16" s="209"/>
      <c r="L16" s="237"/>
    </row>
    <row r="17" spans="1:12" ht="25.5" customHeight="1" x14ac:dyDescent="0.2">
      <c r="A17" s="136">
        <v>4</v>
      </c>
      <c r="B17" s="80" t="s">
        <v>696</v>
      </c>
      <c r="C17" s="264" t="s">
        <v>384</v>
      </c>
      <c r="D17" s="81">
        <v>50</v>
      </c>
      <c r="E17" s="83"/>
      <c r="F17" s="82"/>
      <c r="G17" s="14">
        <f t="shared" si="0"/>
        <v>0</v>
      </c>
      <c r="H17" s="103">
        <f t="shared" si="1"/>
        <v>0</v>
      </c>
      <c r="I17" s="209"/>
      <c r="J17" s="209"/>
      <c r="K17" s="209"/>
      <c r="L17" s="237"/>
    </row>
    <row r="18" spans="1:12" ht="25.5" customHeight="1" x14ac:dyDescent="0.2">
      <c r="A18" s="136">
        <v>5</v>
      </c>
      <c r="B18" s="80" t="s">
        <v>697</v>
      </c>
      <c r="C18" s="264" t="s">
        <v>10</v>
      </c>
      <c r="D18" s="81">
        <v>150</v>
      </c>
      <c r="E18" s="83"/>
      <c r="F18" s="82"/>
      <c r="G18" s="14">
        <f t="shared" si="0"/>
        <v>0</v>
      </c>
      <c r="H18" s="103">
        <f t="shared" si="1"/>
        <v>0</v>
      </c>
      <c r="I18" s="209"/>
      <c r="J18" s="209"/>
      <c r="K18" s="209"/>
      <c r="L18" s="237"/>
    </row>
    <row r="19" spans="1:12" ht="25.15" customHeight="1" x14ac:dyDescent="0.2">
      <c r="A19" s="136">
        <v>6</v>
      </c>
      <c r="B19" s="80" t="s">
        <v>698</v>
      </c>
      <c r="C19" s="264" t="s">
        <v>384</v>
      </c>
      <c r="D19" s="81">
        <v>50</v>
      </c>
      <c r="E19" s="83"/>
      <c r="F19" s="82"/>
      <c r="G19" s="14">
        <f t="shared" si="0"/>
        <v>0</v>
      </c>
      <c r="H19" s="103">
        <f t="shared" si="1"/>
        <v>0</v>
      </c>
      <c r="I19" s="209"/>
      <c r="J19" s="209"/>
      <c r="K19" s="209"/>
      <c r="L19" s="237"/>
    </row>
    <row r="20" spans="1:12" ht="25.5" customHeight="1" x14ac:dyDescent="0.2">
      <c r="A20" s="136">
        <v>7</v>
      </c>
      <c r="B20" s="80" t="s">
        <v>699</v>
      </c>
      <c r="C20" s="264" t="s">
        <v>10</v>
      </c>
      <c r="D20" s="81">
        <v>150</v>
      </c>
      <c r="E20" s="83"/>
      <c r="F20" s="82"/>
      <c r="G20" s="14">
        <f t="shared" si="0"/>
        <v>0</v>
      </c>
      <c r="H20" s="103">
        <f t="shared" si="1"/>
        <v>0</v>
      </c>
      <c r="I20" s="209"/>
      <c r="J20" s="209"/>
      <c r="K20" s="209"/>
      <c r="L20" s="237"/>
    </row>
    <row r="21" spans="1:12" ht="25.5" customHeight="1" x14ac:dyDescent="0.2">
      <c r="A21" s="136">
        <v>8</v>
      </c>
      <c r="B21" s="80" t="s">
        <v>701</v>
      </c>
      <c r="C21" s="264" t="s">
        <v>384</v>
      </c>
      <c r="D21" s="81">
        <v>50</v>
      </c>
      <c r="E21" s="83"/>
      <c r="F21" s="82"/>
      <c r="G21" s="14">
        <f t="shared" si="0"/>
        <v>0</v>
      </c>
      <c r="H21" s="103">
        <f t="shared" si="1"/>
        <v>0</v>
      </c>
      <c r="I21" s="209"/>
      <c r="J21" s="209"/>
      <c r="K21" s="209"/>
      <c r="L21" s="237"/>
    </row>
    <row r="22" spans="1:12" ht="40.5" customHeight="1" thickBot="1" x14ac:dyDescent="0.25">
      <c r="A22" s="241">
        <v>9</v>
      </c>
      <c r="B22" s="80" t="s">
        <v>700</v>
      </c>
      <c r="C22" s="264" t="s">
        <v>10</v>
      </c>
      <c r="D22" s="81">
        <v>50</v>
      </c>
      <c r="E22" s="83"/>
      <c r="F22" s="82"/>
      <c r="G22" s="14">
        <f t="shared" si="0"/>
        <v>0</v>
      </c>
      <c r="H22" s="103">
        <f t="shared" si="1"/>
        <v>0</v>
      </c>
      <c r="I22" s="106"/>
      <c r="J22" s="106"/>
      <c r="K22" s="106"/>
      <c r="L22" s="242"/>
    </row>
    <row r="23" spans="1:12" ht="25.5" customHeight="1" thickBot="1" x14ac:dyDescent="0.25">
      <c r="A23" s="29"/>
      <c r="B23" s="21"/>
      <c r="C23" s="21"/>
      <c r="D23" s="21"/>
      <c r="E23" s="22"/>
      <c r="F23" s="30"/>
      <c r="G23" s="31" t="s">
        <v>24</v>
      </c>
      <c r="H23" s="105">
        <f>SUM(H14:H22)</f>
        <v>0</v>
      </c>
      <c r="I23" s="243"/>
      <c r="J23" s="107"/>
      <c r="K23" s="107"/>
      <c r="L23" s="108"/>
    </row>
    <row r="24" spans="1:12" x14ac:dyDescent="0.2">
      <c r="B24" s="2"/>
    </row>
    <row r="25" spans="1:12" x14ac:dyDescent="0.2">
      <c r="D25" s="6" t="s">
        <v>607</v>
      </c>
    </row>
    <row r="26" spans="1:12" x14ac:dyDescent="0.2">
      <c r="B26" s="32"/>
      <c r="C26" s="32"/>
      <c r="D26" s="32"/>
      <c r="E26" s="33"/>
      <c r="F26" s="33"/>
      <c r="G26" s="32"/>
    </row>
    <row r="27" spans="1:12" x14ac:dyDescent="0.2">
      <c r="B27" s="2" t="s">
        <v>44</v>
      </c>
      <c r="E27" s="1"/>
      <c r="F27" s="1"/>
    </row>
    <row r="28" spans="1:12" ht="13.5" customHeight="1" x14ac:dyDescent="0.2">
      <c r="A28" s="34"/>
      <c r="B28" s="70" t="s">
        <v>45</v>
      </c>
      <c r="C28" s="70"/>
      <c r="D28" s="70"/>
      <c r="E28" s="70"/>
      <c r="F28" s="70"/>
      <c r="G28" s="34"/>
      <c r="H28" s="34"/>
    </row>
    <row r="29" spans="1:12" s="34" customFormat="1" ht="12.75" customHeight="1" x14ac:dyDescent="0.2">
      <c r="B29" s="292" t="s">
        <v>46</v>
      </c>
      <c r="C29" s="292"/>
      <c r="D29" s="292"/>
      <c r="E29" s="292"/>
      <c r="F29" s="292"/>
    </row>
    <row r="30" spans="1:12" s="34" customFormat="1" x14ac:dyDescent="0.2">
      <c r="B30" s="292"/>
      <c r="C30" s="292"/>
      <c r="D30" s="292"/>
      <c r="E30" s="292"/>
      <c r="F30" s="292"/>
    </row>
    <row r="31" spans="1:12" s="34" customFormat="1" x14ac:dyDescent="0.2">
      <c r="B31" s="293" t="s">
        <v>47</v>
      </c>
      <c r="C31" s="293"/>
      <c r="D31" s="293"/>
      <c r="E31" s="293"/>
      <c r="F31" s="293"/>
    </row>
    <row r="32" spans="1:12" s="34" customFormat="1" x14ac:dyDescent="0.2">
      <c r="B32" s="34" t="s">
        <v>48</v>
      </c>
    </row>
    <row r="33" spans="1:8" s="34" customFormat="1" x14ac:dyDescent="0.2">
      <c r="B33" s="34" t="s">
        <v>49</v>
      </c>
    </row>
    <row r="34" spans="1:8" s="34" customFormat="1" x14ac:dyDescent="0.2"/>
    <row r="35" spans="1:8" s="34" customFormat="1" x14ac:dyDescent="0.2">
      <c r="B35" s="35" t="s">
        <v>50</v>
      </c>
    </row>
    <row r="36" spans="1:8" s="34" customFormat="1" x14ac:dyDescent="0.2">
      <c r="A36" s="1"/>
      <c r="B36" s="1"/>
      <c r="C36" s="1"/>
      <c r="D36" s="1"/>
      <c r="E36" s="1"/>
      <c r="F36" s="1"/>
      <c r="G36" s="1"/>
      <c r="H36" s="1"/>
    </row>
    <row r="37" spans="1:8" x14ac:dyDescent="0.2">
      <c r="B37" s="1" t="s">
        <v>25</v>
      </c>
      <c r="E37" s="1"/>
      <c r="F37" s="1" t="s">
        <v>26</v>
      </c>
    </row>
    <row r="38" spans="1:8" x14ac:dyDescent="0.2">
      <c r="E38" s="1"/>
      <c r="F38" s="1"/>
    </row>
  </sheetData>
  <protectedRanges>
    <protectedRange sqref="F14:F22" name="Obseg1_1"/>
  </protectedRanges>
  <mergeCells count="4">
    <mergeCell ref="A7:H7"/>
    <mergeCell ref="B29:F29"/>
    <mergeCell ref="B30:F30"/>
    <mergeCell ref="B31:F31"/>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workbookViewId="0">
      <selection activeCell="G3" sqref="G3"/>
    </sheetView>
  </sheetViews>
  <sheetFormatPr defaultColWidth="9.28515625" defaultRowHeight="12.75" x14ac:dyDescent="0.2"/>
  <cols>
    <col min="1" max="1" width="5.28515625" style="1" customWidth="1"/>
    <col min="2" max="2" width="31.5703125" style="1" customWidth="1"/>
    <col min="3" max="3" width="9.28515625" style="1" customWidth="1"/>
    <col min="4" max="4" width="18" style="1" customWidth="1"/>
    <col min="5" max="5" width="17.42578125" style="4" customWidth="1"/>
    <col min="6" max="6" width="10.28515625" style="4" customWidth="1"/>
    <col min="7" max="7" width="17.42578125" style="1" customWidth="1"/>
    <col min="8" max="8" width="18.28515625" style="1" customWidth="1"/>
    <col min="9" max="16384" width="9.28515625" style="1"/>
  </cols>
  <sheetData>
    <row r="1" spans="1:12" x14ac:dyDescent="0.2">
      <c r="B1" s="2"/>
      <c r="E1" s="1"/>
      <c r="F1" s="1"/>
      <c r="H1" s="3"/>
    </row>
    <row r="2" spans="1:12" x14ac:dyDescent="0.2">
      <c r="B2" s="2" t="s">
        <v>0</v>
      </c>
      <c r="E2" s="1"/>
      <c r="F2" s="1"/>
      <c r="G2" s="1" t="s">
        <v>1092</v>
      </c>
      <c r="H2" s="4"/>
    </row>
    <row r="3" spans="1:12" x14ac:dyDescent="0.2">
      <c r="B3" s="2" t="s">
        <v>622</v>
      </c>
      <c r="E3" s="1"/>
      <c r="F3" s="1"/>
    </row>
    <row r="4" spans="1:12" x14ac:dyDescent="0.2">
      <c r="A4" s="5"/>
      <c r="B4" s="2" t="s">
        <v>623</v>
      </c>
      <c r="D4" s="1" t="s">
        <v>1070</v>
      </c>
      <c r="E4" s="1"/>
      <c r="F4" s="1"/>
      <c r="H4" s="4"/>
    </row>
    <row r="5" spans="1:12" x14ac:dyDescent="0.2">
      <c r="B5" s="2" t="s">
        <v>624</v>
      </c>
      <c r="E5" s="1"/>
      <c r="F5" s="1"/>
      <c r="H5" s="4"/>
    </row>
    <row r="6" spans="1:12" x14ac:dyDescent="0.2">
      <c r="B6" s="6"/>
      <c r="E6" s="1"/>
    </row>
    <row r="7" spans="1:12" x14ac:dyDescent="0.2">
      <c r="A7" s="291" t="s">
        <v>1071</v>
      </c>
      <c r="B7" s="291"/>
      <c r="C7" s="291"/>
      <c r="D7" s="291"/>
      <c r="E7" s="291"/>
      <c r="F7" s="291"/>
      <c r="G7" s="291"/>
      <c r="H7" s="291"/>
    </row>
    <row r="8" spans="1:12" x14ac:dyDescent="0.2">
      <c r="A8" s="7"/>
      <c r="B8" s="7"/>
      <c r="C8" s="7"/>
      <c r="D8" s="7"/>
      <c r="E8" s="7"/>
      <c r="F8" s="7"/>
      <c r="G8" s="7"/>
      <c r="H8" s="7"/>
    </row>
    <row r="9" spans="1:12" x14ac:dyDescent="0.2">
      <c r="B9" s="2" t="s">
        <v>1010</v>
      </c>
    </row>
    <row r="10" spans="1:12" x14ac:dyDescent="0.2">
      <c r="B10" s="2"/>
    </row>
    <row r="11" spans="1:12" x14ac:dyDescent="0.2">
      <c r="B11" s="2"/>
    </row>
    <row r="12" spans="1:12" ht="13.5" thickBot="1" x14ac:dyDescent="0.25"/>
    <row r="13" spans="1:12" ht="25.5" customHeight="1" thickBot="1" x14ac:dyDescent="0.25">
      <c r="A13" s="185" t="s">
        <v>1</v>
      </c>
      <c r="B13" s="183" t="s">
        <v>2</v>
      </c>
      <c r="C13" s="183" t="s">
        <v>3</v>
      </c>
      <c r="D13" s="183" t="s">
        <v>4</v>
      </c>
      <c r="E13" s="183" t="s">
        <v>5</v>
      </c>
      <c r="F13" s="183" t="s">
        <v>6</v>
      </c>
      <c r="G13" s="183" t="s">
        <v>7</v>
      </c>
      <c r="H13" s="183" t="s">
        <v>8</v>
      </c>
      <c r="I13" s="169" t="s">
        <v>664</v>
      </c>
      <c r="J13" s="144" t="s">
        <v>667</v>
      </c>
      <c r="K13" s="132" t="s">
        <v>666</v>
      </c>
      <c r="L13" s="145" t="s">
        <v>665</v>
      </c>
    </row>
    <row r="14" spans="1:12" ht="25.5" customHeight="1" thickBot="1" x14ac:dyDescent="0.25">
      <c r="A14" s="136" t="s">
        <v>9</v>
      </c>
      <c r="B14" s="231" t="s">
        <v>1011</v>
      </c>
      <c r="C14" s="264" t="s">
        <v>384</v>
      </c>
      <c r="D14" s="55">
        <v>10</v>
      </c>
      <c r="E14" s="233"/>
      <c r="F14" s="234"/>
      <c r="G14" s="150">
        <f>+(E14*F14)+E14</f>
        <v>0</v>
      </c>
      <c r="H14" s="230">
        <f>+D14*G14</f>
        <v>0</v>
      </c>
      <c r="I14" s="235"/>
      <c r="J14" s="235"/>
      <c r="K14" s="235"/>
      <c r="L14" s="236"/>
    </row>
    <row r="15" spans="1:12" ht="25.5" customHeight="1" thickBot="1" x14ac:dyDescent="0.25">
      <c r="A15" s="136">
        <v>2</v>
      </c>
      <c r="B15" s="231" t="s">
        <v>1012</v>
      </c>
      <c r="C15" s="264" t="s">
        <v>10</v>
      </c>
      <c r="D15" s="55">
        <v>120</v>
      </c>
      <c r="E15" s="83"/>
      <c r="F15" s="82"/>
      <c r="G15" s="150">
        <f t="shared" ref="G15:G25" si="0">+(E15*F15)+E15</f>
        <v>0</v>
      </c>
      <c r="H15" s="230">
        <f t="shared" ref="H15:H25" si="1">+D15*G15</f>
        <v>0</v>
      </c>
      <c r="I15" s="209"/>
      <c r="J15" s="209"/>
      <c r="K15" s="209"/>
      <c r="L15" s="237"/>
    </row>
    <row r="16" spans="1:12" ht="25.5" customHeight="1" thickBot="1" x14ac:dyDescent="0.25">
      <c r="A16" s="136">
        <v>3</v>
      </c>
      <c r="B16" s="80" t="s">
        <v>1013</v>
      </c>
      <c r="C16" s="264" t="s">
        <v>384</v>
      </c>
      <c r="D16" s="55">
        <v>50</v>
      </c>
      <c r="E16" s="83"/>
      <c r="F16" s="82"/>
      <c r="G16" s="150">
        <f t="shared" si="0"/>
        <v>0</v>
      </c>
      <c r="H16" s="230">
        <f t="shared" si="1"/>
        <v>0</v>
      </c>
      <c r="I16" s="209"/>
      <c r="J16" s="209"/>
      <c r="K16" s="209"/>
      <c r="L16" s="237"/>
    </row>
    <row r="17" spans="1:12" ht="25.5" customHeight="1" thickBot="1" x14ac:dyDescent="0.25">
      <c r="A17" s="136">
        <v>4</v>
      </c>
      <c r="B17" s="80" t="s">
        <v>1022</v>
      </c>
      <c r="C17" s="264" t="s">
        <v>384</v>
      </c>
      <c r="D17" s="55">
        <v>10</v>
      </c>
      <c r="E17" s="83"/>
      <c r="F17" s="82"/>
      <c r="G17" s="150">
        <f t="shared" si="0"/>
        <v>0</v>
      </c>
      <c r="H17" s="230">
        <f t="shared" si="1"/>
        <v>0</v>
      </c>
      <c r="I17" s="209"/>
      <c r="J17" s="209"/>
      <c r="K17" s="209"/>
      <c r="L17" s="237"/>
    </row>
    <row r="18" spans="1:12" ht="25.5" customHeight="1" thickBot="1" x14ac:dyDescent="0.25">
      <c r="A18" s="136"/>
      <c r="B18" s="80" t="s">
        <v>1014</v>
      </c>
      <c r="C18" s="264" t="s">
        <v>384</v>
      </c>
      <c r="D18" s="55">
        <v>100</v>
      </c>
      <c r="E18" s="83"/>
      <c r="F18" s="82"/>
      <c r="G18" s="150">
        <f t="shared" si="0"/>
        <v>0</v>
      </c>
      <c r="H18" s="230">
        <f t="shared" si="1"/>
        <v>0</v>
      </c>
      <c r="I18" s="209"/>
      <c r="J18" s="209"/>
      <c r="K18" s="209"/>
      <c r="L18" s="237"/>
    </row>
    <row r="19" spans="1:12" ht="25.5" customHeight="1" thickBot="1" x14ac:dyDescent="0.25">
      <c r="A19" s="136"/>
      <c r="B19" s="80" t="s">
        <v>1015</v>
      </c>
      <c r="C19" s="264" t="s">
        <v>384</v>
      </c>
      <c r="D19" s="55">
        <v>100</v>
      </c>
      <c r="E19" s="83"/>
      <c r="F19" s="82"/>
      <c r="G19" s="150">
        <f t="shared" si="0"/>
        <v>0</v>
      </c>
      <c r="H19" s="230">
        <f t="shared" si="1"/>
        <v>0</v>
      </c>
      <c r="I19" s="209"/>
      <c r="J19" s="209"/>
      <c r="K19" s="209"/>
      <c r="L19" s="237"/>
    </row>
    <row r="20" spans="1:12" ht="25.5" customHeight="1" thickBot="1" x14ac:dyDescent="0.25">
      <c r="A20" s="136"/>
      <c r="B20" s="80" t="s">
        <v>1016</v>
      </c>
      <c r="C20" s="264" t="s">
        <v>384</v>
      </c>
      <c r="D20" s="8">
        <v>10</v>
      </c>
      <c r="E20" s="83"/>
      <c r="F20" s="82"/>
      <c r="G20" s="150">
        <f t="shared" si="0"/>
        <v>0</v>
      </c>
      <c r="H20" s="230">
        <f t="shared" si="1"/>
        <v>0</v>
      </c>
      <c r="I20" s="209"/>
      <c r="J20" s="209"/>
      <c r="K20" s="209"/>
      <c r="L20" s="237"/>
    </row>
    <row r="21" spans="1:12" ht="25.5" customHeight="1" thickBot="1" x14ac:dyDescent="0.25">
      <c r="A21" s="136"/>
      <c r="B21" s="80" t="s">
        <v>1017</v>
      </c>
      <c r="C21" s="264" t="s">
        <v>384</v>
      </c>
      <c r="D21" s="55">
        <v>200</v>
      </c>
      <c r="E21" s="83"/>
      <c r="F21" s="82"/>
      <c r="G21" s="150">
        <f t="shared" si="0"/>
        <v>0</v>
      </c>
      <c r="H21" s="230">
        <f t="shared" si="1"/>
        <v>0</v>
      </c>
      <c r="I21" s="209"/>
      <c r="J21" s="209"/>
      <c r="K21" s="209"/>
      <c r="L21" s="237"/>
    </row>
    <row r="22" spans="1:12" ht="25.5" customHeight="1" thickBot="1" x14ac:dyDescent="0.25">
      <c r="A22" s="136"/>
      <c r="B22" s="80" t="s">
        <v>1018</v>
      </c>
      <c r="C22" s="264" t="s">
        <v>10</v>
      </c>
      <c r="D22" s="55">
        <v>20</v>
      </c>
      <c r="E22" s="83"/>
      <c r="F22" s="82"/>
      <c r="G22" s="150">
        <f t="shared" si="0"/>
        <v>0</v>
      </c>
      <c r="H22" s="230">
        <f t="shared" si="1"/>
        <v>0</v>
      </c>
      <c r="I22" s="209"/>
      <c r="J22" s="209"/>
      <c r="K22" s="209"/>
      <c r="L22" s="237"/>
    </row>
    <row r="23" spans="1:12" ht="25.5" customHeight="1" thickBot="1" x14ac:dyDescent="0.25">
      <c r="A23" s="136"/>
      <c r="B23" s="80" t="s">
        <v>1020</v>
      </c>
      <c r="C23" s="264" t="s">
        <v>10</v>
      </c>
      <c r="D23" s="55">
        <v>20</v>
      </c>
      <c r="E23" s="83"/>
      <c r="F23" s="82"/>
      <c r="G23" s="150">
        <f t="shared" si="0"/>
        <v>0</v>
      </c>
      <c r="H23" s="230">
        <f t="shared" si="1"/>
        <v>0</v>
      </c>
      <c r="I23" s="209"/>
      <c r="J23" s="209"/>
      <c r="K23" s="209"/>
      <c r="L23" s="237"/>
    </row>
    <row r="24" spans="1:12" ht="25.5" customHeight="1" thickBot="1" x14ac:dyDescent="0.25">
      <c r="A24" s="136"/>
      <c r="B24" s="80" t="s">
        <v>1019</v>
      </c>
      <c r="C24" s="264" t="s">
        <v>10</v>
      </c>
      <c r="D24" s="55">
        <v>30</v>
      </c>
      <c r="E24" s="83"/>
      <c r="F24" s="82"/>
      <c r="G24" s="150">
        <f t="shared" si="0"/>
        <v>0</v>
      </c>
      <c r="H24" s="230">
        <f t="shared" si="1"/>
        <v>0</v>
      </c>
      <c r="I24" s="209"/>
      <c r="J24" s="209"/>
      <c r="K24" s="209"/>
      <c r="L24" s="237"/>
    </row>
    <row r="25" spans="1:12" ht="25.5" x14ac:dyDescent="0.2">
      <c r="A25" s="192" t="s">
        <v>56</v>
      </c>
      <c r="B25" s="80" t="s">
        <v>1021</v>
      </c>
      <c r="C25" s="264" t="s">
        <v>10</v>
      </c>
      <c r="D25" s="55">
        <v>20</v>
      </c>
      <c r="E25" s="211"/>
      <c r="F25" s="211"/>
      <c r="G25" s="150">
        <f t="shared" si="0"/>
        <v>0</v>
      </c>
      <c r="H25" s="230">
        <f t="shared" si="1"/>
        <v>0</v>
      </c>
      <c r="I25" s="209"/>
      <c r="J25" s="209"/>
      <c r="K25" s="209"/>
      <c r="L25" s="237"/>
    </row>
    <row r="26" spans="1:12" ht="25.5" customHeight="1" thickBot="1" x14ac:dyDescent="0.25">
      <c r="A26" s="270"/>
      <c r="B26" s="201"/>
      <c r="C26" s="201"/>
      <c r="D26" s="201"/>
      <c r="E26" s="202"/>
      <c r="F26" s="271"/>
      <c r="G26" s="272" t="s">
        <v>24</v>
      </c>
      <c r="H26" s="244">
        <f>SUM(H14:H17)</f>
        <v>0</v>
      </c>
      <c r="I26" s="220"/>
      <c r="J26" s="220"/>
      <c r="K26" s="220"/>
      <c r="L26" s="221"/>
    </row>
    <row r="27" spans="1:12" x14ac:dyDescent="0.2">
      <c r="B27" s="2"/>
    </row>
    <row r="28" spans="1:12" x14ac:dyDescent="0.2">
      <c r="D28" s="6" t="s">
        <v>607</v>
      </c>
    </row>
    <row r="29" spans="1:12" x14ac:dyDescent="0.2">
      <c r="B29" s="32"/>
      <c r="C29" s="32"/>
      <c r="D29" s="32"/>
      <c r="E29" s="33"/>
      <c r="F29" s="33"/>
      <c r="G29" s="32"/>
    </row>
    <row r="30" spans="1:12" x14ac:dyDescent="0.2">
      <c r="B30" s="2" t="s">
        <v>44</v>
      </c>
      <c r="E30" s="1"/>
      <c r="F30" s="1"/>
    </row>
    <row r="31" spans="1:12" ht="13.5" customHeight="1" x14ac:dyDescent="0.2">
      <c r="A31" s="34"/>
      <c r="B31" s="70" t="s">
        <v>45</v>
      </c>
      <c r="C31" s="70"/>
      <c r="D31" s="70"/>
      <c r="E31" s="70"/>
      <c r="F31" s="70"/>
      <c r="G31" s="34"/>
      <c r="H31" s="34"/>
    </row>
    <row r="32" spans="1:12" s="34" customFormat="1" ht="12.75" customHeight="1" x14ac:dyDescent="0.2">
      <c r="B32" s="292" t="s">
        <v>46</v>
      </c>
      <c r="C32" s="292"/>
      <c r="D32" s="292"/>
      <c r="E32" s="292"/>
      <c r="F32" s="292"/>
    </row>
    <row r="33" spans="1:8" s="34" customFormat="1" x14ac:dyDescent="0.2">
      <c r="B33" s="292"/>
      <c r="C33" s="292"/>
      <c r="D33" s="292"/>
      <c r="E33" s="292"/>
      <c r="F33" s="292"/>
    </row>
    <row r="34" spans="1:8" s="34" customFormat="1" x14ac:dyDescent="0.2">
      <c r="B34" s="293" t="s">
        <v>47</v>
      </c>
      <c r="C34" s="293"/>
      <c r="D34" s="293"/>
      <c r="E34" s="293"/>
      <c r="F34" s="293"/>
    </row>
    <row r="35" spans="1:8" s="34" customFormat="1" x14ac:dyDescent="0.2">
      <c r="B35" s="34" t="s">
        <v>48</v>
      </c>
    </row>
    <row r="36" spans="1:8" s="34" customFormat="1" x14ac:dyDescent="0.2">
      <c r="B36" s="34" t="s">
        <v>49</v>
      </c>
    </row>
    <row r="37" spans="1:8" s="34" customFormat="1" x14ac:dyDescent="0.2"/>
    <row r="38" spans="1:8" s="34" customFormat="1" x14ac:dyDescent="0.2">
      <c r="B38" s="35" t="s">
        <v>50</v>
      </c>
    </row>
    <row r="39" spans="1:8" s="34" customFormat="1" x14ac:dyDescent="0.2">
      <c r="A39" s="1"/>
      <c r="B39" s="1"/>
      <c r="C39" s="1"/>
      <c r="D39" s="1"/>
      <c r="E39" s="1"/>
      <c r="F39" s="1"/>
      <c r="G39" s="1"/>
      <c r="H39" s="1"/>
    </row>
    <row r="40" spans="1:8" x14ac:dyDescent="0.2">
      <c r="B40" s="1" t="s">
        <v>25</v>
      </c>
      <c r="E40" s="1"/>
      <c r="F40" s="1" t="s">
        <v>26</v>
      </c>
    </row>
    <row r="41" spans="1:8" x14ac:dyDescent="0.2">
      <c r="E41" s="1"/>
      <c r="F41" s="1"/>
    </row>
  </sheetData>
  <protectedRanges>
    <protectedRange sqref="F14:F24" name="Obseg1"/>
  </protectedRanges>
  <mergeCells count="4">
    <mergeCell ref="A7:H7"/>
    <mergeCell ref="B32:F32"/>
    <mergeCell ref="B33:F33"/>
    <mergeCell ref="B34:F34"/>
  </mergeCells>
  <pageMargins left="0.7" right="0.7" top="0.75" bottom="0.75" header="0.3" footer="0.3"/>
  <pageSetup paperSize="9" scale="8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7"/>
  <sheetViews>
    <sheetView workbookViewId="0">
      <selection activeCell="G3" sqref="G3"/>
    </sheetView>
  </sheetViews>
  <sheetFormatPr defaultRowHeight="12.75" x14ac:dyDescent="0.2"/>
  <cols>
    <col min="1" max="1" width="6" style="57" customWidth="1"/>
    <col min="2" max="2" width="52.42578125" style="1" customWidth="1"/>
    <col min="3" max="3" width="11.140625" style="1" customWidth="1"/>
    <col min="4" max="4" width="13" style="1" customWidth="1"/>
    <col min="5" max="5" width="13.7109375" style="1" customWidth="1"/>
    <col min="6" max="6" width="12.140625" style="1" customWidth="1"/>
    <col min="7" max="7" width="11" style="1" customWidth="1"/>
    <col min="8" max="8" width="15" style="1" customWidth="1"/>
    <col min="9" max="9" width="11.5703125" style="1" customWidth="1"/>
    <col min="10" max="10" width="19.140625" style="1" customWidth="1"/>
    <col min="11" max="11" width="17.140625" style="1" customWidth="1"/>
    <col min="12" max="12" width="18.7109375" style="1" customWidth="1"/>
    <col min="13" max="256" width="9.140625" style="1"/>
    <col min="257" max="257" width="6" style="1" customWidth="1"/>
    <col min="258" max="258" width="52.42578125" style="1" customWidth="1"/>
    <col min="259" max="259" width="11.140625" style="1" customWidth="1"/>
    <col min="260" max="260" width="13" style="1" customWidth="1"/>
    <col min="261" max="261" width="11.28515625" style="1" customWidth="1"/>
    <col min="262" max="262" width="12.140625" style="1" customWidth="1"/>
    <col min="263" max="263" width="11" style="1" customWidth="1"/>
    <col min="264" max="264" width="15" style="1" customWidth="1"/>
    <col min="265" max="512" width="9.140625" style="1"/>
    <col min="513" max="513" width="6" style="1" customWidth="1"/>
    <col min="514" max="514" width="52.42578125" style="1" customWidth="1"/>
    <col min="515" max="515" width="11.140625" style="1" customWidth="1"/>
    <col min="516" max="516" width="13" style="1" customWidth="1"/>
    <col min="517" max="517" width="11.28515625" style="1" customWidth="1"/>
    <col min="518" max="518" width="12.140625" style="1" customWidth="1"/>
    <col min="519" max="519" width="11" style="1" customWidth="1"/>
    <col min="520" max="520" width="15" style="1" customWidth="1"/>
    <col min="521" max="768" width="9.140625" style="1"/>
    <col min="769" max="769" width="6" style="1" customWidth="1"/>
    <col min="770" max="770" width="52.42578125" style="1" customWidth="1"/>
    <col min="771" max="771" width="11.140625" style="1" customWidth="1"/>
    <col min="772" max="772" width="13" style="1" customWidth="1"/>
    <col min="773" max="773" width="11.28515625" style="1" customWidth="1"/>
    <col min="774" max="774" width="12.140625" style="1" customWidth="1"/>
    <col min="775" max="775" width="11" style="1" customWidth="1"/>
    <col min="776" max="776" width="15" style="1" customWidth="1"/>
    <col min="777" max="1024" width="9.140625" style="1"/>
    <col min="1025" max="1025" width="6" style="1" customWidth="1"/>
    <col min="1026" max="1026" width="52.42578125" style="1" customWidth="1"/>
    <col min="1027" max="1027" width="11.140625" style="1" customWidth="1"/>
    <col min="1028" max="1028" width="13" style="1" customWidth="1"/>
    <col min="1029" max="1029" width="11.28515625" style="1" customWidth="1"/>
    <col min="1030" max="1030" width="12.140625" style="1" customWidth="1"/>
    <col min="1031" max="1031" width="11" style="1" customWidth="1"/>
    <col min="1032" max="1032" width="15" style="1" customWidth="1"/>
    <col min="1033" max="1280" width="9.140625" style="1"/>
    <col min="1281" max="1281" width="6" style="1" customWidth="1"/>
    <col min="1282" max="1282" width="52.42578125" style="1" customWidth="1"/>
    <col min="1283" max="1283" width="11.140625" style="1" customWidth="1"/>
    <col min="1284" max="1284" width="13" style="1" customWidth="1"/>
    <col min="1285" max="1285" width="11.28515625" style="1" customWidth="1"/>
    <col min="1286" max="1286" width="12.140625" style="1" customWidth="1"/>
    <col min="1287" max="1287" width="11" style="1" customWidth="1"/>
    <col min="1288" max="1288" width="15" style="1" customWidth="1"/>
    <col min="1289" max="1536" width="9.140625" style="1"/>
    <col min="1537" max="1537" width="6" style="1" customWidth="1"/>
    <col min="1538" max="1538" width="52.42578125" style="1" customWidth="1"/>
    <col min="1539" max="1539" width="11.140625" style="1" customWidth="1"/>
    <col min="1540" max="1540" width="13" style="1" customWidth="1"/>
    <col min="1541" max="1541" width="11.28515625" style="1" customWidth="1"/>
    <col min="1542" max="1542" width="12.140625" style="1" customWidth="1"/>
    <col min="1543" max="1543" width="11" style="1" customWidth="1"/>
    <col min="1544" max="1544" width="15" style="1" customWidth="1"/>
    <col min="1545" max="1792" width="9.140625" style="1"/>
    <col min="1793" max="1793" width="6" style="1" customWidth="1"/>
    <col min="1794" max="1794" width="52.42578125" style="1" customWidth="1"/>
    <col min="1795" max="1795" width="11.140625" style="1" customWidth="1"/>
    <col min="1796" max="1796" width="13" style="1" customWidth="1"/>
    <col min="1797" max="1797" width="11.28515625" style="1" customWidth="1"/>
    <col min="1798" max="1798" width="12.140625" style="1" customWidth="1"/>
    <col min="1799" max="1799" width="11" style="1" customWidth="1"/>
    <col min="1800" max="1800" width="15" style="1" customWidth="1"/>
    <col min="1801" max="2048" width="9.140625" style="1"/>
    <col min="2049" max="2049" width="6" style="1" customWidth="1"/>
    <col min="2050" max="2050" width="52.42578125" style="1" customWidth="1"/>
    <col min="2051" max="2051" width="11.140625" style="1" customWidth="1"/>
    <col min="2052" max="2052" width="13" style="1" customWidth="1"/>
    <col min="2053" max="2053" width="11.28515625" style="1" customWidth="1"/>
    <col min="2054" max="2054" width="12.140625" style="1" customWidth="1"/>
    <col min="2055" max="2055" width="11" style="1" customWidth="1"/>
    <col min="2056" max="2056" width="15" style="1" customWidth="1"/>
    <col min="2057" max="2304" width="9.140625" style="1"/>
    <col min="2305" max="2305" width="6" style="1" customWidth="1"/>
    <col min="2306" max="2306" width="52.42578125" style="1" customWidth="1"/>
    <col min="2307" max="2307" width="11.140625" style="1" customWidth="1"/>
    <col min="2308" max="2308" width="13" style="1" customWidth="1"/>
    <col min="2309" max="2309" width="11.28515625" style="1" customWidth="1"/>
    <col min="2310" max="2310" width="12.140625" style="1" customWidth="1"/>
    <col min="2311" max="2311" width="11" style="1" customWidth="1"/>
    <col min="2312" max="2312" width="15" style="1" customWidth="1"/>
    <col min="2313" max="2560" width="9.140625" style="1"/>
    <col min="2561" max="2561" width="6" style="1" customWidth="1"/>
    <col min="2562" max="2562" width="52.42578125" style="1" customWidth="1"/>
    <col min="2563" max="2563" width="11.140625" style="1" customWidth="1"/>
    <col min="2564" max="2564" width="13" style="1" customWidth="1"/>
    <col min="2565" max="2565" width="11.28515625" style="1" customWidth="1"/>
    <col min="2566" max="2566" width="12.140625" style="1" customWidth="1"/>
    <col min="2567" max="2567" width="11" style="1" customWidth="1"/>
    <col min="2568" max="2568" width="15" style="1" customWidth="1"/>
    <col min="2569" max="2816" width="9.140625" style="1"/>
    <col min="2817" max="2817" width="6" style="1" customWidth="1"/>
    <col min="2818" max="2818" width="52.42578125" style="1" customWidth="1"/>
    <col min="2819" max="2819" width="11.140625" style="1" customWidth="1"/>
    <col min="2820" max="2820" width="13" style="1" customWidth="1"/>
    <col min="2821" max="2821" width="11.28515625" style="1" customWidth="1"/>
    <col min="2822" max="2822" width="12.140625" style="1" customWidth="1"/>
    <col min="2823" max="2823" width="11" style="1" customWidth="1"/>
    <col min="2824" max="2824" width="15" style="1" customWidth="1"/>
    <col min="2825" max="3072" width="9.140625" style="1"/>
    <col min="3073" max="3073" width="6" style="1" customWidth="1"/>
    <col min="3074" max="3074" width="52.42578125" style="1" customWidth="1"/>
    <col min="3075" max="3075" width="11.140625" style="1" customWidth="1"/>
    <col min="3076" max="3076" width="13" style="1" customWidth="1"/>
    <col min="3077" max="3077" width="11.28515625" style="1" customWidth="1"/>
    <col min="3078" max="3078" width="12.140625" style="1" customWidth="1"/>
    <col min="3079" max="3079" width="11" style="1" customWidth="1"/>
    <col min="3080" max="3080" width="15" style="1" customWidth="1"/>
    <col min="3081" max="3328" width="9.140625" style="1"/>
    <col min="3329" max="3329" width="6" style="1" customWidth="1"/>
    <col min="3330" max="3330" width="52.42578125" style="1" customWidth="1"/>
    <col min="3331" max="3331" width="11.140625" style="1" customWidth="1"/>
    <col min="3332" max="3332" width="13" style="1" customWidth="1"/>
    <col min="3333" max="3333" width="11.28515625" style="1" customWidth="1"/>
    <col min="3334" max="3334" width="12.140625" style="1" customWidth="1"/>
    <col min="3335" max="3335" width="11" style="1" customWidth="1"/>
    <col min="3336" max="3336" width="15" style="1" customWidth="1"/>
    <col min="3337" max="3584" width="9.140625" style="1"/>
    <col min="3585" max="3585" width="6" style="1" customWidth="1"/>
    <col min="3586" max="3586" width="52.42578125" style="1" customWidth="1"/>
    <col min="3587" max="3587" width="11.140625" style="1" customWidth="1"/>
    <col min="3588" max="3588" width="13" style="1" customWidth="1"/>
    <col min="3589" max="3589" width="11.28515625" style="1" customWidth="1"/>
    <col min="3590" max="3590" width="12.140625" style="1" customWidth="1"/>
    <col min="3591" max="3591" width="11" style="1" customWidth="1"/>
    <col min="3592" max="3592" width="15" style="1" customWidth="1"/>
    <col min="3593" max="3840" width="9.140625" style="1"/>
    <col min="3841" max="3841" width="6" style="1" customWidth="1"/>
    <col min="3842" max="3842" width="52.42578125" style="1" customWidth="1"/>
    <col min="3843" max="3843" width="11.140625" style="1" customWidth="1"/>
    <col min="3844" max="3844" width="13" style="1" customWidth="1"/>
    <col min="3845" max="3845" width="11.28515625" style="1" customWidth="1"/>
    <col min="3846" max="3846" width="12.140625" style="1" customWidth="1"/>
    <col min="3847" max="3847" width="11" style="1" customWidth="1"/>
    <col min="3848" max="3848" width="15" style="1" customWidth="1"/>
    <col min="3849" max="4096" width="9.140625" style="1"/>
    <col min="4097" max="4097" width="6" style="1" customWidth="1"/>
    <col min="4098" max="4098" width="52.42578125" style="1" customWidth="1"/>
    <col min="4099" max="4099" width="11.140625" style="1" customWidth="1"/>
    <col min="4100" max="4100" width="13" style="1" customWidth="1"/>
    <col min="4101" max="4101" width="11.28515625" style="1" customWidth="1"/>
    <col min="4102" max="4102" width="12.140625" style="1" customWidth="1"/>
    <col min="4103" max="4103" width="11" style="1" customWidth="1"/>
    <col min="4104" max="4104" width="15" style="1" customWidth="1"/>
    <col min="4105" max="4352" width="9.140625" style="1"/>
    <col min="4353" max="4353" width="6" style="1" customWidth="1"/>
    <col min="4354" max="4354" width="52.42578125" style="1" customWidth="1"/>
    <col min="4355" max="4355" width="11.140625" style="1" customWidth="1"/>
    <col min="4356" max="4356" width="13" style="1" customWidth="1"/>
    <col min="4357" max="4357" width="11.28515625" style="1" customWidth="1"/>
    <col min="4358" max="4358" width="12.140625" style="1" customWidth="1"/>
    <col min="4359" max="4359" width="11" style="1" customWidth="1"/>
    <col min="4360" max="4360" width="15" style="1" customWidth="1"/>
    <col min="4361" max="4608" width="9.140625" style="1"/>
    <col min="4609" max="4609" width="6" style="1" customWidth="1"/>
    <col min="4610" max="4610" width="52.42578125" style="1" customWidth="1"/>
    <col min="4611" max="4611" width="11.140625" style="1" customWidth="1"/>
    <col min="4612" max="4612" width="13" style="1" customWidth="1"/>
    <col min="4613" max="4613" width="11.28515625" style="1" customWidth="1"/>
    <col min="4614" max="4614" width="12.140625" style="1" customWidth="1"/>
    <col min="4615" max="4615" width="11" style="1" customWidth="1"/>
    <col min="4616" max="4616" width="15" style="1" customWidth="1"/>
    <col min="4617" max="4864" width="9.140625" style="1"/>
    <col min="4865" max="4865" width="6" style="1" customWidth="1"/>
    <col min="4866" max="4866" width="52.42578125" style="1" customWidth="1"/>
    <col min="4867" max="4867" width="11.140625" style="1" customWidth="1"/>
    <col min="4868" max="4868" width="13" style="1" customWidth="1"/>
    <col min="4869" max="4869" width="11.28515625" style="1" customWidth="1"/>
    <col min="4870" max="4870" width="12.140625" style="1" customWidth="1"/>
    <col min="4871" max="4871" width="11" style="1" customWidth="1"/>
    <col min="4872" max="4872" width="15" style="1" customWidth="1"/>
    <col min="4873" max="5120" width="9.140625" style="1"/>
    <col min="5121" max="5121" width="6" style="1" customWidth="1"/>
    <col min="5122" max="5122" width="52.42578125" style="1" customWidth="1"/>
    <col min="5123" max="5123" width="11.140625" style="1" customWidth="1"/>
    <col min="5124" max="5124" width="13" style="1" customWidth="1"/>
    <col min="5125" max="5125" width="11.28515625" style="1" customWidth="1"/>
    <col min="5126" max="5126" width="12.140625" style="1" customWidth="1"/>
    <col min="5127" max="5127" width="11" style="1" customWidth="1"/>
    <col min="5128" max="5128" width="15" style="1" customWidth="1"/>
    <col min="5129" max="5376" width="9.140625" style="1"/>
    <col min="5377" max="5377" width="6" style="1" customWidth="1"/>
    <col min="5378" max="5378" width="52.42578125" style="1" customWidth="1"/>
    <col min="5379" max="5379" width="11.140625" style="1" customWidth="1"/>
    <col min="5380" max="5380" width="13" style="1" customWidth="1"/>
    <col min="5381" max="5381" width="11.28515625" style="1" customWidth="1"/>
    <col min="5382" max="5382" width="12.140625" style="1" customWidth="1"/>
    <col min="5383" max="5383" width="11" style="1" customWidth="1"/>
    <col min="5384" max="5384" width="15" style="1" customWidth="1"/>
    <col min="5385" max="5632" width="9.140625" style="1"/>
    <col min="5633" max="5633" width="6" style="1" customWidth="1"/>
    <col min="5634" max="5634" width="52.42578125" style="1" customWidth="1"/>
    <col min="5635" max="5635" width="11.140625" style="1" customWidth="1"/>
    <col min="5636" max="5636" width="13" style="1" customWidth="1"/>
    <col min="5637" max="5637" width="11.28515625" style="1" customWidth="1"/>
    <col min="5638" max="5638" width="12.140625" style="1" customWidth="1"/>
    <col min="5639" max="5639" width="11" style="1" customWidth="1"/>
    <col min="5640" max="5640" width="15" style="1" customWidth="1"/>
    <col min="5641" max="5888" width="9.140625" style="1"/>
    <col min="5889" max="5889" width="6" style="1" customWidth="1"/>
    <col min="5890" max="5890" width="52.42578125" style="1" customWidth="1"/>
    <col min="5891" max="5891" width="11.140625" style="1" customWidth="1"/>
    <col min="5892" max="5892" width="13" style="1" customWidth="1"/>
    <col min="5893" max="5893" width="11.28515625" style="1" customWidth="1"/>
    <col min="5894" max="5894" width="12.140625" style="1" customWidth="1"/>
    <col min="5895" max="5895" width="11" style="1" customWidth="1"/>
    <col min="5896" max="5896" width="15" style="1" customWidth="1"/>
    <col min="5897" max="6144" width="9.140625" style="1"/>
    <col min="6145" max="6145" width="6" style="1" customWidth="1"/>
    <col min="6146" max="6146" width="52.42578125" style="1" customWidth="1"/>
    <col min="6147" max="6147" width="11.140625" style="1" customWidth="1"/>
    <col min="6148" max="6148" width="13" style="1" customWidth="1"/>
    <col min="6149" max="6149" width="11.28515625" style="1" customWidth="1"/>
    <col min="6150" max="6150" width="12.140625" style="1" customWidth="1"/>
    <col min="6151" max="6151" width="11" style="1" customWidth="1"/>
    <col min="6152" max="6152" width="15" style="1" customWidth="1"/>
    <col min="6153" max="6400" width="9.140625" style="1"/>
    <col min="6401" max="6401" width="6" style="1" customWidth="1"/>
    <col min="6402" max="6402" width="52.42578125" style="1" customWidth="1"/>
    <col min="6403" max="6403" width="11.140625" style="1" customWidth="1"/>
    <col min="6404" max="6404" width="13" style="1" customWidth="1"/>
    <col min="6405" max="6405" width="11.28515625" style="1" customWidth="1"/>
    <col min="6406" max="6406" width="12.140625" style="1" customWidth="1"/>
    <col min="6407" max="6407" width="11" style="1" customWidth="1"/>
    <col min="6408" max="6408" width="15" style="1" customWidth="1"/>
    <col min="6409" max="6656" width="9.140625" style="1"/>
    <col min="6657" max="6657" width="6" style="1" customWidth="1"/>
    <col min="6658" max="6658" width="52.42578125" style="1" customWidth="1"/>
    <col min="6659" max="6659" width="11.140625" style="1" customWidth="1"/>
    <col min="6660" max="6660" width="13" style="1" customWidth="1"/>
    <col min="6661" max="6661" width="11.28515625" style="1" customWidth="1"/>
    <col min="6662" max="6662" width="12.140625" style="1" customWidth="1"/>
    <col min="6663" max="6663" width="11" style="1" customWidth="1"/>
    <col min="6664" max="6664" width="15" style="1" customWidth="1"/>
    <col min="6665" max="6912" width="9.140625" style="1"/>
    <col min="6913" max="6913" width="6" style="1" customWidth="1"/>
    <col min="6914" max="6914" width="52.42578125" style="1" customWidth="1"/>
    <col min="6915" max="6915" width="11.140625" style="1" customWidth="1"/>
    <col min="6916" max="6916" width="13" style="1" customWidth="1"/>
    <col min="6917" max="6917" width="11.28515625" style="1" customWidth="1"/>
    <col min="6918" max="6918" width="12.140625" style="1" customWidth="1"/>
    <col min="6919" max="6919" width="11" style="1" customWidth="1"/>
    <col min="6920" max="6920" width="15" style="1" customWidth="1"/>
    <col min="6921" max="7168" width="9.140625" style="1"/>
    <col min="7169" max="7169" width="6" style="1" customWidth="1"/>
    <col min="7170" max="7170" width="52.42578125" style="1" customWidth="1"/>
    <col min="7171" max="7171" width="11.140625" style="1" customWidth="1"/>
    <col min="7172" max="7172" width="13" style="1" customWidth="1"/>
    <col min="7173" max="7173" width="11.28515625" style="1" customWidth="1"/>
    <col min="7174" max="7174" width="12.140625" style="1" customWidth="1"/>
    <col min="7175" max="7175" width="11" style="1" customWidth="1"/>
    <col min="7176" max="7176" width="15" style="1" customWidth="1"/>
    <col min="7177" max="7424" width="9.140625" style="1"/>
    <col min="7425" max="7425" width="6" style="1" customWidth="1"/>
    <col min="7426" max="7426" width="52.42578125" style="1" customWidth="1"/>
    <col min="7427" max="7427" width="11.140625" style="1" customWidth="1"/>
    <col min="7428" max="7428" width="13" style="1" customWidth="1"/>
    <col min="7429" max="7429" width="11.28515625" style="1" customWidth="1"/>
    <col min="7430" max="7430" width="12.140625" style="1" customWidth="1"/>
    <col min="7431" max="7431" width="11" style="1" customWidth="1"/>
    <col min="7432" max="7432" width="15" style="1" customWidth="1"/>
    <col min="7433" max="7680" width="9.140625" style="1"/>
    <col min="7681" max="7681" width="6" style="1" customWidth="1"/>
    <col min="7682" max="7682" width="52.42578125" style="1" customWidth="1"/>
    <col min="7683" max="7683" width="11.140625" style="1" customWidth="1"/>
    <col min="7684" max="7684" width="13" style="1" customWidth="1"/>
    <col min="7685" max="7685" width="11.28515625" style="1" customWidth="1"/>
    <col min="7686" max="7686" width="12.140625" style="1" customWidth="1"/>
    <col min="7687" max="7687" width="11" style="1" customWidth="1"/>
    <col min="7688" max="7688" width="15" style="1" customWidth="1"/>
    <col min="7689" max="7936" width="9.140625" style="1"/>
    <col min="7937" max="7937" width="6" style="1" customWidth="1"/>
    <col min="7938" max="7938" width="52.42578125" style="1" customWidth="1"/>
    <col min="7939" max="7939" width="11.140625" style="1" customWidth="1"/>
    <col min="7940" max="7940" width="13" style="1" customWidth="1"/>
    <col min="7941" max="7941" width="11.28515625" style="1" customWidth="1"/>
    <col min="7942" max="7942" width="12.140625" style="1" customWidth="1"/>
    <col min="7943" max="7943" width="11" style="1" customWidth="1"/>
    <col min="7944" max="7944" width="15" style="1" customWidth="1"/>
    <col min="7945" max="8192" width="9.140625" style="1"/>
    <col min="8193" max="8193" width="6" style="1" customWidth="1"/>
    <col min="8194" max="8194" width="52.42578125" style="1" customWidth="1"/>
    <col min="8195" max="8195" width="11.140625" style="1" customWidth="1"/>
    <col min="8196" max="8196" width="13" style="1" customWidth="1"/>
    <col min="8197" max="8197" width="11.28515625" style="1" customWidth="1"/>
    <col min="8198" max="8198" width="12.140625" style="1" customWidth="1"/>
    <col min="8199" max="8199" width="11" style="1" customWidth="1"/>
    <col min="8200" max="8200" width="15" style="1" customWidth="1"/>
    <col min="8201" max="8448" width="9.140625" style="1"/>
    <col min="8449" max="8449" width="6" style="1" customWidth="1"/>
    <col min="8450" max="8450" width="52.42578125" style="1" customWidth="1"/>
    <col min="8451" max="8451" width="11.140625" style="1" customWidth="1"/>
    <col min="8452" max="8452" width="13" style="1" customWidth="1"/>
    <col min="8453" max="8453" width="11.28515625" style="1" customWidth="1"/>
    <col min="8454" max="8454" width="12.140625" style="1" customWidth="1"/>
    <col min="8455" max="8455" width="11" style="1" customWidth="1"/>
    <col min="8456" max="8456" width="15" style="1" customWidth="1"/>
    <col min="8457" max="8704" width="9.140625" style="1"/>
    <col min="8705" max="8705" width="6" style="1" customWidth="1"/>
    <col min="8706" max="8706" width="52.42578125" style="1" customWidth="1"/>
    <col min="8707" max="8707" width="11.140625" style="1" customWidth="1"/>
    <col min="8708" max="8708" width="13" style="1" customWidth="1"/>
    <col min="8709" max="8709" width="11.28515625" style="1" customWidth="1"/>
    <col min="8710" max="8710" width="12.140625" style="1" customWidth="1"/>
    <col min="8711" max="8711" width="11" style="1" customWidth="1"/>
    <col min="8712" max="8712" width="15" style="1" customWidth="1"/>
    <col min="8713" max="8960" width="9.140625" style="1"/>
    <col min="8961" max="8961" width="6" style="1" customWidth="1"/>
    <col min="8962" max="8962" width="52.42578125" style="1" customWidth="1"/>
    <col min="8963" max="8963" width="11.140625" style="1" customWidth="1"/>
    <col min="8964" max="8964" width="13" style="1" customWidth="1"/>
    <col min="8965" max="8965" width="11.28515625" style="1" customWidth="1"/>
    <col min="8966" max="8966" width="12.140625" style="1" customWidth="1"/>
    <col min="8967" max="8967" width="11" style="1" customWidth="1"/>
    <col min="8968" max="8968" width="15" style="1" customWidth="1"/>
    <col min="8969" max="9216" width="9.140625" style="1"/>
    <col min="9217" max="9217" width="6" style="1" customWidth="1"/>
    <col min="9218" max="9218" width="52.42578125" style="1" customWidth="1"/>
    <col min="9219" max="9219" width="11.140625" style="1" customWidth="1"/>
    <col min="9220" max="9220" width="13" style="1" customWidth="1"/>
    <col min="9221" max="9221" width="11.28515625" style="1" customWidth="1"/>
    <col min="9222" max="9222" width="12.140625" style="1" customWidth="1"/>
    <col min="9223" max="9223" width="11" style="1" customWidth="1"/>
    <col min="9224" max="9224" width="15" style="1" customWidth="1"/>
    <col min="9225" max="9472" width="9.140625" style="1"/>
    <col min="9473" max="9473" width="6" style="1" customWidth="1"/>
    <col min="9474" max="9474" width="52.42578125" style="1" customWidth="1"/>
    <col min="9475" max="9475" width="11.140625" style="1" customWidth="1"/>
    <col min="9476" max="9476" width="13" style="1" customWidth="1"/>
    <col min="9477" max="9477" width="11.28515625" style="1" customWidth="1"/>
    <col min="9478" max="9478" width="12.140625" style="1" customWidth="1"/>
    <col min="9479" max="9479" width="11" style="1" customWidth="1"/>
    <col min="9480" max="9480" width="15" style="1" customWidth="1"/>
    <col min="9481" max="9728" width="9.140625" style="1"/>
    <col min="9729" max="9729" width="6" style="1" customWidth="1"/>
    <col min="9730" max="9730" width="52.42578125" style="1" customWidth="1"/>
    <col min="9731" max="9731" width="11.140625" style="1" customWidth="1"/>
    <col min="9732" max="9732" width="13" style="1" customWidth="1"/>
    <col min="9733" max="9733" width="11.28515625" style="1" customWidth="1"/>
    <col min="9734" max="9734" width="12.140625" style="1" customWidth="1"/>
    <col min="9735" max="9735" width="11" style="1" customWidth="1"/>
    <col min="9736" max="9736" width="15" style="1" customWidth="1"/>
    <col min="9737" max="9984" width="9.140625" style="1"/>
    <col min="9985" max="9985" width="6" style="1" customWidth="1"/>
    <col min="9986" max="9986" width="52.42578125" style="1" customWidth="1"/>
    <col min="9987" max="9987" width="11.140625" style="1" customWidth="1"/>
    <col min="9988" max="9988" width="13" style="1" customWidth="1"/>
    <col min="9989" max="9989" width="11.28515625" style="1" customWidth="1"/>
    <col min="9990" max="9990" width="12.140625" style="1" customWidth="1"/>
    <col min="9991" max="9991" width="11" style="1" customWidth="1"/>
    <col min="9992" max="9992" width="15" style="1" customWidth="1"/>
    <col min="9993" max="10240" width="9.140625" style="1"/>
    <col min="10241" max="10241" width="6" style="1" customWidth="1"/>
    <col min="10242" max="10242" width="52.42578125" style="1" customWidth="1"/>
    <col min="10243" max="10243" width="11.140625" style="1" customWidth="1"/>
    <col min="10244" max="10244" width="13" style="1" customWidth="1"/>
    <col min="10245" max="10245" width="11.28515625" style="1" customWidth="1"/>
    <col min="10246" max="10246" width="12.140625" style="1" customWidth="1"/>
    <col min="10247" max="10247" width="11" style="1" customWidth="1"/>
    <col min="10248" max="10248" width="15" style="1" customWidth="1"/>
    <col min="10249" max="10496" width="9.140625" style="1"/>
    <col min="10497" max="10497" width="6" style="1" customWidth="1"/>
    <col min="10498" max="10498" width="52.42578125" style="1" customWidth="1"/>
    <col min="10499" max="10499" width="11.140625" style="1" customWidth="1"/>
    <col min="10500" max="10500" width="13" style="1" customWidth="1"/>
    <col min="10501" max="10501" width="11.28515625" style="1" customWidth="1"/>
    <col min="10502" max="10502" width="12.140625" style="1" customWidth="1"/>
    <col min="10503" max="10503" width="11" style="1" customWidth="1"/>
    <col min="10504" max="10504" width="15" style="1" customWidth="1"/>
    <col min="10505" max="10752" width="9.140625" style="1"/>
    <col min="10753" max="10753" width="6" style="1" customWidth="1"/>
    <col min="10754" max="10754" width="52.42578125" style="1" customWidth="1"/>
    <col min="10755" max="10755" width="11.140625" style="1" customWidth="1"/>
    <col min="10756" max="10756" width="13" style="1" customWidth="1"/>
    <col min="10757" max="10757" width="11.28515625" style="1" customWidth="1"/>
    <col min="10758" max="10758" width="12.140625" style="1" customWidth="1"/>
    <col min="10759" max="10759" width="11" style="1" customWidth="1"/>
    <col min="10760" max="10760" width="15" style="1" customWidth="1"/>
    <col min="10761" max="11008" width="9.140625" style="1"/>
    <col min="11009" max="11009" width="6" style="1" customWidth="1"/>
    <col min="11010" max="11010" width="52.42578125" style="1" customWidth="1"/>
    <col min="11011" max="11011" width="11.140625" style="1" customWidth="1"/>
    <col min="11012" max="11012" width="13" style="1" customWidth="1"/>
    <col min="11013" max="11013" width="11.28515625" style="1" customWidth="1"/>
    <col min="11014" max="11014" width="12.140625" style="1" customWidth="1"/>
    <col min="11015" max="11015" width="11" style="1" customWidth="1"/>
    <col min="11016" max="11016" width="15" style="1" customWidth="1"/>
    <col min="11017" max="11264" width="9.140625" style="1"/>
    <col min="11265" max="11265" width="6" style="1" customWidth="1"/>
    <col min="11266" max="11266" width="52.42578125" style="1" customWidth="1"/>
    <col min="11267" max="11267" width="11.140625" style="1" customWidth="1"/>
    <col min="11268" max="11268" width="13" style="1" customWidth="1"/>
    <col min="11269" max="11269" width="11.28515625" style="1" customWidth="1"/>
    <col min="11270" max="11270" width="12.140625" style="1" customWidth="1"/>
    <col min="11271" max="11271" width="11" style="1" customWidth="1"/>
    <col min="11272" max="11272" width="15" style="1" customWidth="1"/>
    <col min="11273" max="11520" width="9.140625" style="1"/>
    <col min="11521" max="11521" width="6" style="1" customWidth="1"/>
    <col min="11522" max="11522" width="52.42578125" style="1" customWidth="1"/>
    <col min="11523" max="11523" width="11.140625" style="1" customWidth="1"/>
    <col min="11524" max="11524" width="13" style="1" customWidth="1"/>
    <col min="11525" max="11525" width="11.28515625" style="1" customWidth="1"/>
    <col min="11526" max="11526" width="12.140625" style="1" customWidth="1"/>
    <col min="11527" max="11527" width="11" style="1" customWidth="1"/>
    <col min="11528" max="11528" width="15" style="1" customWidth="1"/>
    <col min="11529" max="11776" width="9.140625" style="1"/>
    <col min="11777" max="11777" width="6" style="1" customWidth="1"/>
    <col min="11778" max="11778" width="52.42578125" style="1" customWidth="1"/>
    <col min="11779" max="11779" width="11.140625" style="1" customWidth="1"/>
    <col min="11780" max="11780" width="13" style="1" customWidth="1"/>
    <col min="11781" max="11781" width="11.28515625" style="1" customWidth="1"/>
    <col min="11782" max="11782" width="12.140625" style="1" customWidth="1"/>
    <col min="11783" max="11783" width="11" style="1" customWidth="1"/>
    <col min="11784" max="11784" width="15" style="1" customWidth="1"/>
    <col min="11785" max="12032" width="9.140625" style="1"/>
    <col min="12033" max="12033" width="6" style="1" customWidth="1"/>
    <col min="12034" max="12034" width="52.42578125" style="1" customWidth="1"/>
    <col min="12035" max="12035" width="11.140625" style="1" customWidth="1"/>
    <col min="12036" max="12036" width="13" style="1" customWidth="1"/>
    <col min="12037" max="12037" width="11.28515625" style="1" customWidth="1"/>
    <col min="12038" max="12038" width="12.140625" style="1" customWidth="1"/>
    <col min="12039" max="12039" width="11" style="1" customWidth="1"/>
    <col min="12040" max="12040" width="15" style="1" customWidth="1"/>
    <col min="12041" max="12288" width="9.140625" style="1"/>
    <col min="12289" max="12289" width="6" style="1" customWidth="1"/>
    <col min="12290" max="12290" width="52.42578125" style="1" customWidth="1"/>
    <col min="12291" max="12291" width="11.140625" style="1" customWidth="1"/>
    <col min="12292" max="12292" width="13" style="1" customWidth="1"/>
    <col min="12293" max="12293" width="11.28515625" style="1" customWidth="1"/>
    <col min="12294" max="12294" width="12.140625" style="1" customWidth="1"/>
    <col min="12295" max="12295" width="11" style="1" customWidth="1"/>
    <col min="12296" max="12296" width="15" style="1" customWidth="1"/>
    <col min="12297" max="12544" width="9.140625" style="1"/>
    <col min="12545" max="12545" width="6" style="1" customWidth="1"/>
    <col min="12546" max="12546" width="52.42578125" style="1" customWidth="1"/>
    <col min="12547" max="12547" width="11.140625" style="1" customWidth="1"/>
    <col min="12548" max="12548" width="13" style="1" customWidth="1"/>
    <col min="12549" max="12549" width="11.28515625" style="1" customWidth="1"/>
    <col min="12550" max="12550" width="12.140625" style="1" customWidth="1"/>
    <col min="12551" max="12551" width="11" style="1" customWidth="1"/>
    <col min="12552" max="12552" width="15" style="1" customWidth="1"/>
    <col min="12553" max="12800" width="9.140625" style="1"/>
    <col min="12801" max="12801" width="6" style="1" customWidth="1"/>
    <col min="12802" max="12802" width="52.42578125" style="1" customWidth="1"/>
    <col min="12803" max="12803" width="11.140625" style="1" customWidth="1"/>
    <col min="12804" max="12804" width="13" style="1" customWidth="1"/>
    <col min="12805" max="12805" width="11.28515625" style="1" customWidth="1"/>
    <col min="12806" max="12806" width="12.140625" style="1" customWidth="1"/>
    <col min="12807" max="12807" width="11" style="1" customWidth="1"/>
    <col min="12808" max="12808" width="15" style="1" customWidth="1"/>
    <col min="12809" max="13056" width="9.140625" style="1"/>
    <col min="13057" max="13057" width="6" style="1" customWidth="1"/>
    <col min="13058" max="13058" width="52.42578125" style="1" customWidth="1"/>
    <col min="13059" max="13059" width="11.140625" style="1" customWidth="1"/>
    <col min="13060" max="13060" width="13" style="1" customWidth="1"/>
    <col min="13061" max="13061" width="11.28515625" style="1" customWidth="1"/>
    <col min="13062" max="13062" width="12.140625" style="1" customWidth="1"/>
    <col min="13063" max="13063" width="11" style="1" customWidth="1"/>
    <col min="13064" max="13064" width="15" style="1" customWidth="1"/>
    <col min="13065" max="13312" width="9.140625" style="1"/>
    <col min="13313" max="13313" width="6" style="1" customWidth="1"/>
    <col min="13314" max="13314" width="52.42578125" style="1" customWidth="1"/>
    <col min="13315" max="13315" width="11.140625" style="1" customWidth="1"/>
    <col min="13316" max="13316" width="13" style="1" customWidth="1"/>
    <col min="13317" max="13317" width="11.28515625" style="1" customWidth="1"/>
    <col min="13318" max="13318" width="12.140625" style="1" customWidth="1"/>
    <col min="13319" max="13319" width="11" style="1" customWidth="1"/>
    <col min="13320" max="13320" width="15" style="1" customWidth="1"/>
    <col min="13321" max="13568" width="9.140625" style="1"/>
    <col min="13569" max="13569" width="6" style="1" customWidth="1"/>
    <col min="13570" max="13570" width="52.42578125" style="1" customWidth="1"/>
    <col min="13571" max="13571" width="11.140625" style="1" customWidth="1"/>
    <col min="13572" max="13572" width="13" style="1" customWidth="1"/>
    <col min="13573" max="13573" width="11.28515625" style="1" customWidth="1"/>
    <col min="13574" max="13574" width="12.140625" style="1" customWidth="1"/>
    <col min="13575" max="13575" width="11" style="1" customWidth="1"/>
    <col min="13576" max="13576" width="15" style="1" customWidth="1"/>
    <col min="13577" max="13824" width="9.140625" style="1"/>
    <col min="13825" max="13825" width="6" style="1" customWidth="1"/>
    <col min="13826" max="13826" width="52.42578125" style="1" customWidth="1"/>
    <col min="13827" max="13827" width="11.140625" style="1" customWidth="1"/>
    <col min="13828" max="13828" width="13" style="1" customWidth="1"/>
    <col min="13829" max="13829" width="11.28515625" style="1" customWidth="1"/>
    <col min="13830" max="13830" width="12.140625" style="1" customWidth="1"/>
    <col min="13831" max="13831" width="11" style="1" customWidth="1"/>
    <col min="13832" max="13832" width="15" style="1" customWidth="1"/>
    <col min="13833" max="14080" width="9.140625" style="1"/>
    <col min="14081" max="14081" width="6" style="1" customWidth="1"/>
    <col min="14082" max="14082" width="52.42578125" style="1" customWidth="1"/>
    <col min="14083" max="14083" width="11.140625" style="1" customWidth="1"/>
    <col min="14084" max="14084" width="13" style="1" customWidth="1"/>
    <col min="14085" max="14085" width="11.28515625" style="1" customWidth="1"/>
    <col min="14086" max="14086" width="12.140625" style="1" customWidth="1"/>
    <col min="14087" max="14087" width="11" style="1" customWidth="1"/>
    <col min="14088" max="14088" width="15" style="1" customWidth="1"/>
    <col min="14089" max="14336" width="9.140625" style="1"/>
    <col min="14337" max="14337" width="6" style="1" customWidth="1"/>
    <col min="14338" max="14338" width="52.42578125" style="1" customWidth="1"/>
    <col min="14339" max="14339" width="11.140625" style="1" customWidth="1"/>
    <col min="14340" max="14340" width="13" style="1" customWidth="1"/>
    <col min="14341" max="14341" width="11.28515625" style="1" customWidth="1"/>
    <col min="14342" max="14342" width="12.140625" style="1" customWidth="1"/>
    <col min="14343" max="14343" width="11" style="1" customWidth="1"/>
    <col min="14344" max="14344" width="15" style="1" customWidth="1"/>
    <col min="14345" max="14592" width="9.140625" style="1"/>
    <col min="14593" max="14593" width="6" style="1" customWidth="1"/>
    <col min="14594" max="14594" width="52.42578125" style="1" customWidth="1"/>
    <col min="14595" max="14595" width="11.140625" style="1" customWidth="1"/>
    <col min="14596" max="14596" width="13" style="1" customWidth="1"/>
    <col min="14597" max="14597" width="11.28515625" style="1" customWidth="1"/>
    <col min="14598" max="14598" width="12.140625" style="1" customWidth="1"/>
    <col min="14599" max="14599" width="11" style="1" customWidth="1"/>
    <col min="14600" max="14600" width="15" style="1" customWidth="1"/>
    <col min="14601" max="14848" width="9.140625" style="1"/>
    <col min="14849" max="14849" width="6" style="1" customWidth="1"/>
    <col min="14850" max="14850" width="52.42578125" style="1" customWidth="1"/>
    <col min="14851" max="14851" width="11.140625" style="1" customWidth="1"/>
    <col min="14852" max="14852" width="13" style="1" customWidth="1"/>
    <col min="14853" max="14853" width="11.28515625" style="1" customWidth="1"/>
    <col min="14854" max="14854" width="12.140625" style="1" customWidth="1"/>
    <col min="14855" max="14855" width="11" style="1" customWidth="1"/>
    <col min="14856" max="14856" width="15" style="1" customWidth="1"/>
    <col min="14857" max="15104" width="9.140625" style="1"/>
    <col min="15105" max="15105" width="6" style="1" customWidth="1"/>
    <col min="15106" max="15106" width="52.42578125" style="1" customWidth="1"/>
    <col min="15107" max="15107" width="11.140625" style="1" customWidth="1"/>
    <col min="15108" max="15108" width="13" style="1" customWidth="1"/>
    <col min="15109" max="15109" width="11.28515625" style="1" customWidth="1"/>
    <col min="15110" max="15110" width="12.140625" style="1" customWidth="1"/>
    <col min="15111" max="15111" width="11" style="1" customWidth="1"/>
    <col min="15112" max="15112" width="15" style="1" customWidth="1"/>
    <col min="15113" max="15360" width="9.140625" style="1"/>
    <col min="15361" max="15361" width="6" style="1" customWidth="1"/>
    <col min="15362" max="15362" width="52.42578125" style="1" customWidth="1"/>
    <col min="15363" max="15363" width="11.140625" style="1" customWidth="1"/>
    <col min="15364" max="15364" width="13" style="1" customWidth="1"/>
    <col min="15365" max="15365" width="11.28515625" style="1" customWidth="1"/>
    <col min="15366" max="15366" width="12.140625" style="1" customWidth="1"/>
    <col min="15367" max="15367" width="11" style="1" customWidth="1"/>
    <col min="15368" max="15368" width="15" style="1" customWidth="1"/>
    <col min="15369" max="15616" width="9.140625" style="1"/>
    <col min="15617" max="15617" width="6" style="1" customWidth="1"/>
    <col min="15618" max="15618" width="52.42578125" style="1" customWidth="1"/>
    <col min="15619" max="15619" width="11.140625" style="1" customWidth="1"/>
    <col min="15620" max="15620" width="13" style="1" customWidth="1"/>
    <col min="15621" max="15621" width="11.28515625" style="1" customWidth="1"/>
    <col min="15622" max="15622" width="12.140625" style="1" customWidth="1"/>
    <col min="15623" max="15623" width="11" style="1" customWidth="1"/>
    <col min="15624" max="15624" width="15" style="1" customWidth="1"/>
    <col min="15625" max="15872" width="9.140625" style="1"/>
    <col min="15873" max="15873" width="6" style="1" customWidth="1"/>
    <col min="15874" max="15874" width="52.42578125" style="1" customWidth="1"/>
    <col min="15875" max="15875" width="11.140625" style="1" customWidth="1"/>
    <col min="15876" max="15876" width="13" style="1" customWidth="1"/>
    <col min="15877" max="15877" width="11.28515625" style="1" customWidth="1"/>
    <col min="15878" max="15878" width="12.140625" style="1" customWidth="1"/>
    <col min="15879" max="15879" width="11" style="1" customWidth="1"/>
    <col min="15880" max="15880" width="15" style="1" customWidth="1"/>
    <col min="15881" max="16128" width="9.140625" style="1"/>
    <col min="16129" max="16129" width="6" style="1" customWidth="1"/>
    <col min="16130" max="16130" width="52.42578125" style="1" customWidth="1"/>
    <col min="16131" max="16131" width="11.140625" style="1" customWidth="1"/>
    <col min="16132" max="16132" width="13" style="1" customWidth="1"/>
    <col min="16133" max="16133" width="11.28515625" style="1" customWidth="1"/>
    <col min="16134" max="16134" width="12.140625" style="1" customWidth="1"/>
    <col min="16135" max="16135" width="11" style="1" customWidth="1"/>
    <col min="16136" max="16136" width="15" style="1" customWidth="1"/>
    <col min="16137" max="16384" width="9.140625" style="1"/>
  </cols>
  <sheetData>
    <row r="1" spans="1:12" x14ac:dyDescent="0.2">
      <c r="A1" s="1"/>
      <c r="B1" s="2"/>
      <c r="H1" s="3"/>
    </row>
    <row r="2" spans="1:12" x14ac:dyDescent="0.2">
      <c r="A2" s="1"/>
      <c r="B2" s="2" t="s">
        <v>0</v>
      </c>
      <c r="G2" s="1" t="s">
        <v>1093</v>
      </c>
      <c r="H2" s="4"/>
    </row>
    <row r="3" spans="1:12" x14ac:dyDescent="0.2">
      <c r="A3" s="1"/>
      <c r="B3" s="2" t="s">
        <v>622</v>
      </c>
    </row>
    <row r="4" spans="1:12" x14ac:dyDescent="0.2">
      <c r="A4" s="5"/>
      <c r="B4" s="2" t="s">
        <v>623</v>
      </c>
      <c r="D4" s="1" t="s">
        <v>1070</v>
      </c>
      <c r="H4" s="4"/>
    </row>
    <row r="5" spans="1:12" x14ac:dyDescent="0.2">
      <c r="A5" s="1"/>
      <c r="B5" s="2" t="s">
        <v>624</v>
      </c>
      <c r="H5" s="4"/>
    </row>
    <row r="6" spans="1:12" x14ac:dyDescent="0.2">
      <c r="A6" s="1"/>
      <c r="B6" s="6"/>
      <c r="F6" s="4"/>
    </row>
    <row r="7" spans="1:12" x14ac:dyDescent="0.2">
      <c r="A7" s="291" t="s">
        <v>1071</v>
      </c>
      <c r="B7" s="291"/>
      <c r="C7" s="291"/>
      <c r="D7" s="291"/>
      <c r="E7" s="291"/>
      <c r="F7" s="291"/>
      <c r="G7" s="291"/>
      <c r="H7" s="291"/>
    </row>
    <row r="8" spans="1:12" x14ac:dyDescent="0.2">
      <c r="A8" s="7"/>
      <c r="B8" s="7"/>
      <c r="C8" s="7"/>
      <c r="D8" s="7"/>
      <c r="E8" s="7"/>
      <c r="F8" s="7"/>
      <c r="G8" s="7"/>
      <c r="H8" s="7"/>
    </row>
    <row r="9" spans="1:12" x14ac:dyDescent="0.2">
      <c r="B9" s="2" t="s">
        <v>1024</v>
      </c>
      <c r="E9" s="4"/>
      <c r="F9" s="4"/>
    </row>
    <row r="10" spans="1:12" x14ac:dyDescent="0.2">
      <c r="B10" s="2"/>
      <c r="E10" s="4"/>
      <c r="F10" s="4"/>
    </row>
    <row r="11" spans="1:12" x14ac:dyDescent="0.2">
      <c r="B11" s="2"/>
      <c r="E11" s="4"/>
      <c r="F11" s="4"/>
    </row>
    <row r="12" spans="1:12" ht="13.5" thickBot="1" x14ac:dyDescent="0.25">
      <c r="E12" s="4"/>
      <c r="F12" s="4"/>
    </row>
    <row r="13" spans="1:12" ht="89.25" customHeight="1" thickBot="1" x14ac:dyDescent="0.25">
      <c r="A13" s="185" t="s">
        <v>1</v>
      </c>
      <c r="B13" s="126" t="s">
        <v>2</v>
      </c>
      <c r="C13" s="126" t="s">
        <v>3</v>
      </c>
      <c r="D13" s="126" t="s">
        <v>4</v>
      </c>
      <c r="E13" s="126" t="s">
        <v>5</v>
      </c>
      <c r="F13" s="126" t="s">
        <v>6</v>
      </c>
      <c r="G13" s="126" t="s">
        <v>7</v>
      </c>
      <c r="H13" s="126" t="s">
        <v>8</v>
      </c>
      <c r="I13" s="127" t="s">
        <v>664</v>
      </c>
      <c r="J13" s="128" t="s">
        <v>667</v>
      </c>
      <c r="K13" s="129" t="s">
        <v>666</v>
      </c>
      <c r="L13" s="130" t="s">
        <v>665</v>
      </c>
    </row>
    <row r="14" spans="1:12" ht="26.1" customHeight="1" x14ac:dyDescent="0.2">
      <c r="A14" s="8" t="s">
        <v>9</v>
      </c>
      <c r="B14" s="9" t="s">
        <v>164</v>
      </c>
      <c r="C14" s="47" t="s">
        <v>27</v>
      </c>
      <c r="D14" s="47">
        <v>30</v>
      </c>
      <c r="E14" s="99"/>
      <c r="F14" s="100"/>
      <c r="G14" s="101">
        <f t="shared" ref="G14:G82" si="0">+(E14*F14)+E14</f>
        <v>0</v>
      </c>
      <c r="H14" s="102">
        <f t="shared" ref="H14:H82" si="1">+D14*G14</f>
        <v>0</v>
      </c>
      <c r="I14" s="245"/>
      <c r="J14" s="245"/>
      <c r="K14" s="245"/>
      <c r="L14" s="245"/>
    </row>
    <row r="15" spans="1:12" ht="26.1" customHeight="1" x14ac:dyDescent="0.2">
      <c r="A15" s="8" t="s">
        <v>11</v>
      </c>
      <c r="B15" s="62" t="s">
        <v>165</v>
      </c>
      <c r="C15" s="26" t="s">
        <v>27</v>
      </c>
      <c r="D15" s="26">
        <v>30</v>
      </c>
      <c r="E15" s="12"/>
      <c r="F15" s="13"/>
      <c r="G15" s="101">
        <f t="shared" si="0"/>
        <v>0</v>
      </c>
      <c r="H15" s="102">
        <f t="shared" si="1"/>
        <v>0</v>
      </c>
      <c r="I15" s="209"/>
      <c r="J15" s="209"/>
      <c r="K15" s="209"/>
      <c r="L15" s="209"/>
    </row>
    <row r="16" spans="1:12" ht="26.1" customHeight="1" x14ac:dyDescent="0.2">
      <c r="A16" s="8" t="s">
        <v>12</v>
      </c>
      <c r="B16" s="62" t="s">
        <v>902</v>
      </c>
      <c r="C16" s="26" t="s">
        <v>27</v>
      </c>
      <c r="D16" s="26">
        <v>100</v>
      </c>
      <c r="E16" s="12"/>
      <c r="F16" s="13"/>
      <c r="G16" s="101">
        <f t="shared" si="0"/>
        <v>0</v>
      </c>
      <c r="H16" s="102">
        <f t="shared" si="1"/>
        <v>0</v>
      </c>
      <c r="I16" s="209"/>
      <c r="J16" s="209"/>
      <c r="K16" s="209"/>
      <c r="L16" s="209"/>
    </row>
    <row r="17" spans="1:12" ht="21.75" customHeight="1" x14ac:dyDescent="0.2">
      <c r="A17" s="8" t="s">
        <v>13</v>
      </c>
      <c r="B17" s="16" t="s">
        <v>166</v>
      </c>
      <c r="C17" s="26" t="s">
        <v>27</v>
      </c>
      <c r="D17" s="26">
        <v>10</v>
      </c>
      <c r="E17" s="12"/>
      <c r="F17" s="13"/>
      <c r="G17" s="101">
        <f t="shared" si="0"/>
        <v>0</v>
      </c>
      <c r="H17" s="102">
        <f t="shared" si="1"/>
        <v>0</v>
      </c>
      <c r="I17" s="209"/>
      <c r="J17" s="209"/>
      <c r="K17" s="209"/>
      <c r="L17" s="209"/>
    </row>
    <row r="18" spans="1:12" ht="26.1" customHeight="1" x14ac:dyDescent="0.2">
      <c r="A18" s="8" t="s">
        <v>14</v>
      </c>
      <c r="B18" s="16" t="s">
        <v>167</v>
      </c>
      <c r="C18" s="26" t="s">
        <v>27</v>
      </c>
      <c r="D18" s="26">
        <v>50</v>
      </c>
      <c r="E18" s="12"/>
      <c r="F18" s="13"/>
      <c r="G18" s="101">
        <f t="shared" si="0"/>
        <v>0</v>
      </c>
      <c r="H18" s="102">
        <f t="shared" si="1"/>
        <v>0</v>
      </c>
      <c r="I18" s="209"/>
      <c r="J18" s="209"/>
      <c r="K18" s="209"/>
      <c r="L18" s="209"/>
    </row>
    <row r="19" spans="1:12" ht="26.1" customHeight="1" x14ac:dyDescent="0.2">
      <c r="A19" s="8" t="s">
        <v>15</v>
      </c>
      <c r="B19" s="16" t="s">
        <v>613</v>
      </c>
      <c r="C19" s="26" t="s">
        <v>27</v>
      </c>
      <c r="D19" s="26">
        <v>200</v>
      </c>
      <c r="E19" s="12"/>
      <c r="F19" s="13"/>
      <c r="G19" s="101">
        <f t="shared" si="0"/>
        <v>0</v>
      </c>
      <c r="H19" s="102">
        <f t="shared" si="1"/>
        <v>0</v>
      </c>
      <c r="I19" s="209"/>
      <c r="J19" s="209"/>
      <c r="K19" s="209"/>
      <c r="L19" s="209"/>
    </row>
    <row r="20" spans="1:12" ht="26.1" customHeight="1" x14ac:dyDescent="0.2">
      <c r="A20" s="8" t="s">
        <v>16</v>
      </c>
      <c r="B20" s="16" t="s">
        <v>327</v>
      </c>
      <c r="C20" s="26" t="s">
        <v>27</v>
      </c>
      <c r="D20" s="26">
        <v>200</v>
      </c>
      <c r="E20" s="12"/>
      <c r="F20" s="13"/>
      <c r="G20" s="101">
        <f t="shared" si="0"/>
        <v>0</v>
      </c>
      <c r="H20" s="102">
        <f t="shared" si="1"/>
        <v>0</v>
      </c>
      <c r="I20" s="209"/>
      <c r="J20" s="209"/>
      <c r="K20" s="209"/>
      <c r="L20" s="209"/>
    </row>
    <row r="21" spans="1:12" ht="26.1" customHeight="1" x14ac:dyDescent="0.2">
      <c r="A21" s="8" t="s">
        <v>17</v>
      </c>
      <c r="B21" s="16" t="s">
        <v>614</v>
      </c>
      <c r="C21" s="26" t="s">
        <v>27</v>
      </c>
      <c r="D21" s="26">
        <v>20</v>
      </c>
      <c r="E21" s="12"/>
      <c r="F21" s="13"/>
      <c r="G21" s="101">
        <f t="shared" si="0"/>
        <v>0</v>
      </c>
      <c r="H21" s="102">
        <f t="shared" si="1"/>
        <v>0</v>
      </c>
      <c r="I21" s="209"/>
      <c r="J21" s="209"/>
      <c r="K21" s="209"/>
      <c r="L21" s="209"/>
    </row>
    <row r="22" spans="1:12" ht="26.1" customHeight="1" x14ac:dyDescent="0.2">
      <c r="A22" s="8" t="s">
        <v>18</v>
      </c>
      <c r="B22" s="16" t="s">
        <v>168</v>
      </c>
      <c r="C22" s="26" t="s">
        <v>10</v>
      </c>
      <c r="D22" s="26">
        <v>50</v>
      </c>
      <c r="E22" s="12"/>
      <c r="F22" s="13"/>
      <c r="G22" s="101">
        <f t="shared" si="0"/>
        <v>0</v>
      </c>
      <c r="H22" s="102">
        <f t="shared" si="1"/>
        <v>0</v>
      </c>
      <c r="I22" s="209"/>
      <c r="J22" s="209"/>
      <c r="K22" s="209"/>
      <c r="L22" s="209"/>
    </row>
    <row r="23" spans="1:12" ht="26.1" customHeight="1" x14ac:dyDescent="0.2">
      <c r="A23" s="8" t="s">
        <v>20</v>
      </c>
      <c r="B23" s="16" t="s">
        <v>747</v>
      </c>
      <c r="C23" s="26" t="s">
        <v>10</v>
      </c>
      <c r="D23" s="26">
        <v>2</v>
      </c>
      <c r="E23" s="12"/>
      <c r="F23" s="13"/>
      <c r="G23" s="101">
        <f t="shared" si="0"/>
        <v>0</v>
      </c>
      <c r="H23" s="102">
        <f t="shared" si="1"/>
        <v>0</v>
      </c>
      <c r="I23" s="209"/>
      <c r="J23" s="209"/>
      <c r="K23" s="209"/>
      <c r="L23" s="209"/>
    </row>
    <row r="24" spans="1:12" ht="26.1" customHeight="1" x14ac:dyDescent="0.2">
      <c r="A24" s="8" t="s">
        <v>22</v>
      </c>
      <c r="B24" s="16" t="s">
        <v>169</v>
      </c>
      <c r="C24" s="26" t="s">
        <v>27</v>
      </c>
      <c r="D24" s="26">
        <v>20</v>
      </c>
      <c r="E24" s="12"/>
      <c r="F24" s="13"/>
      <c r="G24" s="101">
        <f t="shared" si="0"/>
        <v>0</v>
      </c>
      <c r="H24" s="102">
        <f t="shared" si="1"/>
        <v>0</v>
      </c>
      <c r="I24" s="209"/>
      <c r="J24" s="209"/>
      <c r="K24" s="209"/>
      <c r="L24" s="209"/>
    </row>
    <row r="25" spans="1:12" ht="26.1" customHeight="1" x14ac:dyDescent="0.2">
      <c r="A25" s="8" t="s">
        <v>28</v>
      </c>
      <c r="B25" s="16" t="s">
        <v>170</v>
      </c>
      <c r="C25" s="26" t="s">
        <v>27</v>
      </c>
      <c r="D25" s="26">
        <v>20</v>
      </c>
      <c r="E25" s="12"/>
      <c r="F25" s="13"/>
      <c r="G25" s="101">
        <f t="shared" si="0"/>
        <v>0</v>
      </c>
      <c r="H25" s="102">
        <f t="shared" si="1"/>
        <v>0</v>
      </c>
      <c r="I25" s="209"/>
      <c r="J25" s="209"/>
      <c r="K25" s="209"/>
      <c r="L25" s="209"/>
    </row>
    <row r="26" spans="1:12" ht="26.1" customHeight="1" x14ac:dyDescent="0.2">
      <c r="A26" s="8" t="s">
        <v>29</v>
      </c>
      <c r="B26" s="16" t="s">
        <v>937</v>
      </c>
      <c r="C26" s="26" t="s">
        <v>27</v>
      </c>
      <c r="D26" s="26">
        <v>20</v>
      </c>
      <c r="E26" s="12"/>
      <c r="F26" s="13"/>
      <c r="G26" s="101">
        <f t="shared" si="0"/>
        <v>0</v>
      </c>
      <c r="H26" s="102">
        <f t="shared" si="1"/>
        <v>0</v>
      </c>
      <c r="I26" s="209"/>
      <c r="J26" s="209"/>
      <c r="K26" s="209"/>
      <c r="L26" s="209"/>
    </row>
    <row r="27" spans="1:12" ht="26.1" customHeight="1" x14ac:dyDescent="0.2">
      <c r="A27" s="8" t="s">
        <v>30</v>
      </c>
      <c r="B27" s="16" t="s">
        <v>171</v>
      </c>
      <c r="C27" s="26" t="s">
        <v>27</v>
      </c>
      <c r="D27" s="26">
        <v>20</v>
      </c>
      <c r="E27" s="12"/>
      <c r="F27" s="13"/>
      <c r="G27" s="101">
        <f t="shared" si="0"/>
        <v>0</v>
      </c>
      <c r="H27" s="102">
        <f t="shared" si="1"/>
        <v>0</v>
      </c>
      <c r="I27" s="209"/>
      <c r="J27" s="209"/>
      <c r="K27" s="209"/>
      <c r="L27" s="209"/>
    </row>
    <row r="28" spans="1:12" ht="26.1" customHeight="1" x14ac:dyDescent="0.2">
      <c r="A28" s="8" t="s">
        <v>31</v>
      </c>
      <c r="B28" s="16" t="s">
        <v>910</v>
      </c>
      <c r="C28" s="26" t="s">
        <v>27</v>
      </c>
      <c r="D28" s="26">
        <v>40</v>
      </c>
      <c r="E28" s="12"/>
      <c r="F28" s="13"/>
      <c r="G28" s="101">
        <f t="shared" si="0"/>
        <v>0</v>
      </c>
      <c r="H28" s="102">
        <f t="shared" si="1"/>
        <v>0</v>
      </c>
      <c r="I28" s="209"/>
      <c r="J28" s="209"/>
      <c r="K28" s="209"/>
      <c r="L28" s="209"/>
    </row>
    <row r="29" spans="1:12" ht="26.1" customHeight="1" x14ac:dyDescent="0.2">
      <c r="A29" s="8" t="s">
        <v>32</v>
      </c>
      <c r="B29" s="16" t="s">
        <v>903</v>
      </c>
      <c r="C29" s="26" t="s">
        <v>27</v>
      </c>
      <c r="D29" s="26">
        <v>20</v>
      </c>
      <c r="E29" s="12"/>
      <c r="F29" s="13"/>
      <c r="G29" s="101">
        <f t="shared" si="0"/>
        <v>0</v>
      </c>
      <c r="H29" s="102">
        <f t="shared" si="1"/>
        <v>0</v>
      </c>
      <c r="I29" s="209"/>
      <c r="J29" s="209"/>
      <c r="K29" s="209"/>
      <c r="L29" s="209"/>
    </row>
    <row r="30" spans="1:12" ht="26.1" customHeight="1" x14ac:dyDescent="0.2">
      <c r="A30" s="8" t="s">
        <v>33</v>
      </c>
      <c r="B30" s="16" t="s">
        <v>748</v>
      </c>
      <c r="C30" s="26" t="s">
        <v>27</v>
      </c>
      <c r="D30" s="26">
        <v>20</v>
      </c>
      <c r="E30" s="12"/>
      <c r="F30" s="13"/>
      <c r="G30" s="101">
        <f t="shared" si="0"/>
        <v>0</v>
      </c>
      <c r="H30" s="102">
        <f t="shared" si="1"/>
        <v>0</v>
      </c>
      <c r="I30" s="209"/>
      <c r="J30" s="209"/>
      <c r="K30" s="209"/>
      <c r="L30" s="209"/>
    </row>
    <row r="31" spans="1:12" ht="26.1" customHeight="1" x14ac:dyDescent="0.2">
      <c r="A31" s="8" t="s">
        <v>34</v>
      </c>
      <c r="B31" s="16" t="s">
        <v>904</v>
      </c>
      <c r="C31" s="26" t="s">
        <v>27</v>
      </c>
      <c r="D31" s="26">
        <v>100</v>
      </c>
      <c r="E31" s="12"/>
      <c r="F31" s="13"/>
      <c r="G31" s="101">
        <f t="shared" si="0"/>
        <v>0</v>
      </c>
      <c r="H31" s="102">
        <f t="shared" si="1"/>
        <v>0</v>
      </c>
      <c r="I31" s="209"/>
      <c r="J31" s="209"/>
      <c r="K31" s="209"/>
      <c r="L31" s="209"/>
    </row>
    <row r="32" spans="1:12" ht="26.1" customHeight="1" x14ac:dyDescent="0.2">
      <c r="A32" s="8" t="s">
        <v>35</v>
      </c>
      <c r="B32" s="16" t="s">
        <v>905</v>
      </c>
      <c r="C32" s="26" t="s">
        <v>27</v>
      </c>
      <c r="D32" s="26">
        <v>50</v>
      </c>
      <c r="E32" s="12"/>
      <c r="F32" s="13"/>
      <c r="G32" s="101">
        <f t="shared" si="0"/>
        <v>0</v>
      </c>
      <c r="H32" s="102">
        <f t="shared" si="1"/>
        <v>0</v>
      </c>
      <c r="I32" s="209"/>
      <c r="J32" s="209"/>
      <c r="K32" s="209"/>
      <c r="L32" s="209"/>
    </row>
    <row r="33" spans="1:12" ht="26.1" customHeight="1" x14ac:dyDescent="0.2">
      <c r="A33" s="8" t="s">
        <v>36</v>
      </c>
      <c r="B33" s="16" t="s">
        <v>906</v>
      </c>
      <c r="C33" s="26" t="s">
        <v>27</v>
      </c>
      <c r="D33" s="26">
        <v>50</v>
      </c>
      <c r="E33" s="12"/>
      <c r="F33" s="13"/>
      <c r="G33" s="101">
        <f t="shared" si="0"/>
        <v>0</v>
      </c>
      <c r="H33" s="102">
        <f t="shared" si="1"/>
        <v>0</v>
      </c>
      <c r="I33" s="209"/>
      <c r="J33" s="209"/>
      <c r="K33" s="209"/>
      <c r="L33" s="209"/>
    </row>
    <row r="34" spans="1:12" ht="26.1" customHeight="1" x14ac:dyDescent="0.2">
      <c r="A34" s="8" t="s">
        <v>37</v>
      </c>
      <c r="B34" s="16" t="s">
        <v>907</v>
      </c>
      <c r="C34" s="26" t="s">
        <v>27</v>
      </c>
      <c r="D34" s="26">
        <v>100</v>
      </c>
      <c r="E34" s="12"/>
      <c r="F34" s="13"/>
      <c r="G34" s="101">
        <f t="shared" si="0"/>
        <v>0</v>
      </c>
      <c r="H34" s="102">
        <f t="shared" si="1"/>
        <v>0</v>
      </c>
      <c r="I34" s="209"/>
      <c r="J34" s="209"/>
      <c r="K34" s="209"/>
      <c r="L34" s="209"/>
    </row>
    <row r="35" spans="1:12" ht="26.1" customHeight="1" x14ac:dyDescent="0.2">
      <c r="A35" s="8" t="s">
        <v>38</v>
      </c>
      <c r="B35" s="16" t="s">
        <v>172</v>
      </c>
      <c r="C35" s="26" t="s">
        <v>27</v>
      </c>
      <c r="D35" s="26">
        <v>40</v>
      </c>
      <c r="E35" s="12"/>
      <c r="F35" s="13"/>
      <c r="G35" s="101">
        <f t="shared" si="0"/>
        <v>0</v>
      </c>
      <c r="H35" s="102">
        <f t="shared" si="1"/>
        <v>0</v>
      </c>
      <c r="I35" s="209"/>
      <c r="J35" s="209"/>
      <c r="K35" s="209"/>
      <c r="L35" s="209"/>
    </row>
    <row r="36" spans="1:12" ht="26.1" customHeight="1" x14ac:dyDescent="0.2">
      <c r="A36" s="8" t="s">
        <v>39</v>
      </c>
      <c r="B36" s="16" t="s">
        <v>935</v>
      </c>
      <c r="C36" s="26" t="s">
        <v>27</v>
      </c>
      <c r="D36" s="26">
        <v>10</v>
      </c>
      <c r="E36" s="12"/>
      <c r="F36" s="13"/>
      <c r="G36" s="101">
        <f t="shared" si="0"/>
        <v>0</v>
      </c>
      <c r="H36" s="102">
        <f t="shared" si="1"/>
        <v>0</v>
      </c>
      <c r="I36" s="209"/>
      <c r="J36" s="209"/>
      <c r="K36" s="209"/>
      <c r="L36" s="209"/>
    </row>
    <row r="37" spans="1:12" ht="26.1" customHeight="1" x14ac:dyDescent="0.2">
      <c r="A37" s="8" t="s">
        <v>40</v>
      </c>
      <c r="B37" s="16" t="s">
        <v>173</v>
      </c>
      <c r="C37" s="26" t="s">
        <v>27</v>
      </c>
      <c r="D37" s="26">
        <v>40</v>
      </c>
      <c r="E37" s="12"/>
      <c r="F37" s="13"/>
      <c r="G37" s="101">
        <f t="shared" si="0"/>
        <v>0</v>
      </c>
      <c r="H37" s="102">
        <f t="shared" si="1"/>
        <v>0</v>
      </c>
      <c r="I37" s="209"/>
      <c r="J37" s="209"/>
      <c r="K37" s="209"/>
      <c r="L37" s="209"/>
    </row>
    <row r="38" spans="1:12" ht="26.1" customHeight="1" x14ac:dyDescent="0.2">
      <c r="A38" s="8" t="s">
        <v>41</v>
      </c>
      <c r="B38" s="16" t="s">
        <v>174</v>
      </c>
      <c r="C38" s="26" t="s">
        <v>27</v>
      </c>
      <c r="D38" s="26">
        <v>40</v>
      </c>
      <c r="E38" s="12"/>
      <c r="F38" s="13"/>
      <c r="G38" s="101">
        <f t="shared" si="0"/>
        <v>0</v>
      </c>
      <c r="H38" s="102">
        <f t="shared" si="1"/>
        <v>0</v>
      </c>
      <c r="I38" s="209"/>
      <c r="J38" s="209"/>
      <c r="K38" s="209"/>
      <c r="L38" s="209"/>
    </row>
    <row r="39" spans="1:12" ht="26.1" customHeight="1" x14ac:dyDescent="0.2">
      <c r="A39" s="8" t="s">
        <v>42</v>
      </c>
      <c r="B39" s="16" t="s">
        <v>175</v>
      </c>
      <c r="C39" s="26" t="s">
        <v>27</v>
      </c>
      <c r="D39" s="26">
        <v>40</v>
      </c>
      <c r="E39" s="12"/>
      <c r="F39" s="13"/>
      <c r="G39" s="101">
        <f t="shared" si="0"/>
        <v>0</v>
      </c>
      <c r="H39" s="102">
        <f t="shared" si="1"/>
        <v>0</v>
      </c>
      <c r="I39" s="209"/>
      <c r="J39" s="209"/>
      <c r="K39" s="209"/>
      <c r="L39" s="209"/>
    </row>
    <row r="40" spans="1:12" ht="26.1" customHeight="1" x14ac:dyDescent="0.2">
      <c r="A40" s="8" t="s">
        <v>43</v>
      </c>
      <c r="B40" s="16" t="s">
        <v>749</v>
      </c>
      <c r="C40" s="26" t="s">
        <v>27</v>
      </c>
      <c r="D40" s="26">
        <v>40</v>
      </c>
      <c r="E40" s="12"/>
      <c r="F40" s="13"/>
      <c r="G40" s="101">
        <f t="shared" si="0"/>
        <v>0</v>
      </c>
      <c r="H40" s="102">
        <f t="shared" si="1"/>
        <v>0</v>
      </c>
      <c r="I40" s="209"/>
      <c r="J40" s="209"/>
      <c r="K40" s="209"/>
      <c r="L40" s="209"/>
    </row>
    <row r="41" spans="1:12" ht="26.1" customHeight="1" x14ac:dyDescent="0.2">
      <c r="A41" s="8" t="s">
        <v>51</v>
      </c>
      <c r="B41" s="16" t="s">
        <v>750</v>
      </c>
      <c r="C41" s="26" t="s">
        <v>27</v>
      </c>
      <c r="D41" s="26">
        <v>40</v>
      </c>
      <c r="E41" s="12"/>
      <c r="F41" s="13"/>
      <c r="G41" s="101">
        <f t="shared" si="0"/>
        <v>0</v>
      </c>
      <c r="H41" s="102">
        <f t="shared" si="1"/>
        <v>0</v>
      </c>
      <c r="I41" s="209"/>
      <c r="J41" s="209"/>
      <c r="K41" s="209"/>
      <c r="L41" s="209"/>
    </row>
    <row r="42" spans="1:12" ht="26.1" customHeight="1" x14ac:dyDescent="0.2">
      <c r="A42" s="8" t="s">
        <v>123</v>
      </c>
      <c r="B42" s="16" t="s">
        <v>176</v>
      </c>
      <c r="C42" s="26" t="s">
        <v>27</v>
      </c>
      <c r="D42" s="26">
        <v>100</v>
      </c>
      <c r="E42" s="12"/>
      <c r="F42" s="13"/>
      <c r="G42" s="101">
        <f t="shared" si="0"/>
        <v>0</v>
      </c>
      <c r="H42" s="102">
        <f t="shared" si="1"/>
        <v>0</v>
      </c>
      <c r="I42" s="209"/>
      <c r="J42" s="209"/>
      <c r="K42" s="209"/>
      <c r="L42" s="209"/>
    </row>
    <row r="43" spans="1:12" ht="26.1" customHeight="1" x14ac:dyDescent="0.2">
      <c r="A43" s="8" t="s">
        <v>125</v>
      </c>
      <c r="B43" s="16" t="s">
        <v>177</v>
      </c>
      <c r="C43" s="26" t="s">
        <v>27</v>
      </c>
      <c r="D43" s="26">
        <v>100</v>
      </c>
      <c r="E43" s="12"/>
      <c r="F43" s="13"/>
      <c r="G43" s="101">
        <f t="shared" si="0"/>
        <v>0</v>
      </c>
      <c r="H43" s="102">
        <f t="shared" si="1"/>
        <v>0</v>
      </c>
      <c r="I43" s="209"/>
      <c r="J43" s="209"/>
      <c r="K43" s="209"/>
      <c r="L43" s="209"/>
    </row>
    <row r="44" spans="1:12" ht="26.1" customHeight="1" x14ac:dyDescent="0.2">
      <c r="A44" s="8" t="s">
        <v>126</v>
      </c>
      <c r="B44" s="16" t="s">
        <v>178</v>
      </c>
      <c r="C44" s="26" t="s">
        <v>27</v>
      </c>
      <c r="D44" s="26">
        <v>100</v>
      </c>
      <c r="E44" s="12"/>
      <c r="F44" s="13"/>
      <c r="G44" s="101">
        <f t="shared" si="0"/>
        <v>0</v>
      </c>
      <c r="H44" s="102">
        <f t="shared" si="1"/>
        <v>0</v>
      </c>
      <c r="I44" s="209"/>
      <c r="J44" s="209"/>
      <c r="K44" s="209"/>
      <c r="L44" s="209"/>
    </row>
    <row r="45" spans="1:12" ht="26.1" customHeight="1" x14ac:dyDescent="0.2">
      <c r="A45" s="8" t="s">
        <v>127</v>
      </c>
      <c r="B45" s="16" t="s">
        <v>755</v>
      </c>
      <c r="C45" s="26" t="s">
        <v>27</v>
      </c>
      <c r="D45" s="26">
        <v>100</v>
      </c>
      <c r="E45" s="12"/>
      <c r="F45" s="13"/>
      <c r="G45" s="101">
        <f t="shared" si="0"/>
        <v>0</v>
      </c>
      <c r="H45" s="102">
        <f t="shared" si="1"/>
        <v>0</v>
      </c>
      <c r="I45" s="209"/>
      <c r="J45" s="209"/>
      <c r="K45" s="209"/>
      <c r="L45" s="209"/>
    </row>
    <row r="46" spans="1:12" ht="26.1" customHeight="1" x14ac:dyDescent="0.2">
      <c r="A46" s="8" t="s">
        <v>129</v>
      </c>
      <c r="B46" s="16" t="s">
        <v>908</v>
      </c>
      <c r="C46" s="26" t="s">
        <v>27</v>
      </c>
      <c r="D46" s="26">
        <v>100</v>
      </c>
      <c r="E46" s="12"/>
      <c r="F46" s="13"/>
      <c r="G46" s="101">
        <f t="shared" si="0"/>
        <v>0</v>
      </c>
      <c r="H46" s="102">
        <f t="shared" si="1"/>
        <v>0</v>
      </c>
      <c r="I46" s="209"/>
      <c r="J46" s="209"/>
      <c r="K46" s="209"/>
      <c r="L46" s="209"/>
    </row>
    <row r="47" spans="1:12" ht="26.1" customHeight="1" x14ac:dyDescent="0.2">
      <c r="A47" s="8" t="s">
        <v>130</v>
      </c>
      <c r="B47" s="16" t="s">
        <v>179</v>
      </c>
      <c r="C47" s="26" t="s">
        <v>27</v>
      </c>
      <c r="D47" s="26">
        <v>50</v>
      </c>
      <c r="E47" s="12"/>
      <c r="F47" s="13"/>
      <c r="G47" s="101">
        <f t="shared" si="0"/>
        <v>0</v>
      </c>
      <c r="H47" s="102">
        <f t="shared" si="1"/>
        <v>0</v>
      </c>
      <c r="I47" s="209"/>
      <c r="J47" s="209"/>
      <c r="K47" s="209"/>
      <c r="L47" s="209"/>
    </row>
    <row r="48" spans="1:12" ht="26.1" customHeight="1" x14ac:dyDescent="0.2">
      <c r="A48" s="8" t="s">
        <v>132</v>
      </c>
      <c r="B48" s="16" t="s">
        <v>180</v>
      </c>
      <c r="C48" s="26" t="s">
        <v>27</v>
      </c>
      <c r="D48" s="26">
        <v>30</v>
      </c>
      <c r="E48" s="12"/>
      <c r="F48" s="13"/>
      <c r="G48" s="101">
        <f t="shared" si="0"/>
        <v>0</v>
      </c>
      <c r="H48" s="102">
        <f t="shared" si="1"/>
        <v>0</v>
      </c>
      <c r="I48" s="209"/>
      <c r="J48" s="209"/>
      <c r="K48" s="209"/>
      <c r="L48" s="209"/>
    </row>
    <row r="49" spans="1:12" ht="26.1" customHeight="1" x14ac:dyDescent="0.2">
      <c r="A49" s="8" t="s">
        <v>133</v>
      </c>
      <c r="B49" s="16" t="s">
        <v>181</v>
      </c>
      <c r="C49" s="26" t="s">
        <v>27</v>
      </c>
      <c r="D49" s="26">
        <v>50</v>
      </c>
      <c r="E49" s="12"/>
      <c r="F49" s="13"/>
      <c r="G49" s="101">
        <f t="shared" si="0"/>
        <v>0</v>
      </c>
      <c r="H49" s="102">
        <f t="shared" si="1"/>
        <v>0</v>
      </c>
      <c r="I49" s="209"/>
      <c r="J49" s="209"/>
      <c r="K49" s="209"/>
      <c r="L49" s="209"/>
    </row>
    <row r="50" spans="1:12" ht="26.1" customHeight="1" x14ac:dyDescent="0.2">
      <c r="A50" s="8" t="s">
        <v>134</v>
      </c>
      <c r="B50" s="16" t="s">
        <v>756</v>
      </c>
      <c r="C50" s="26" t="s">
        <v>27</v>
      </c>
      <c r="D50" s="26">
        <v>50</v>
      </c>
      <c r="E50" s="12"/>
      <c r="F50" s="13"/>
      <c r="G50" s="101">
        <f t="shared" si="0"/>
        <v>0</v>
      </c>
      <c r="H50" s="102">
        <f t="shared" si="1"/>
        <v>0</v>
      </c>
      <c r="I50" s="209"/>
      <c r="J50" s="209"/>
      <c r="K50" s="209"/>
      <c r="L50" s="209"/>
    </row>
    <row r="51" spans="1:12" ht="22.5" customHeight="1" x14ac:dyDescent="0.2">
      <c r="A51" s="8" t="s">
        <v>599</v>
      </c>
      <c r="B51" s="16" t="s">
        <v>182</v>
      </c>
      <c r="C51" s="26" t="s">
        <v>27</v>
      </c>
      <c r="D51" s="26">
        <v>20</v>
      </c>
      <c r="E51" s="12"/>
      <c r="F51" s="13"/>
      <c r="G51" s="101">
        <f t="shared" si="0"/>
        <v>0</v>
      </c>
      <c r="H51" s="102">
        <f t="shared" si="1"/>
        <v>0</v>
      </c>
      <c r="I51" s="209"/>
      <c r="J51" s="209"/>
      <c r="K51" s="209"/>
      <c r="L51" s="209"/>
    </row>
    <row r="52" spans="1:12" ht="27" customHeight="1" x14ac:dyDescent="0.2">
      <c r="A52" s="8" t="s">
        <v>626</v>
      </c>
      <c r="B52" s="16" t="s">
        <v>754</v>
      </c>
      <c r="C52" s="26" t="s">
        <v>27</v>
      </c>
      <c r="D52" s="26">
        <v>20</v>
      </c>
      <c r="E52" s="12"/>
      <c r="F52" s="13"/>
      <c r="G52" s="101">
        <f t="shared" si="0"/>
        <v>0</v>
      </c>
      <c r="H52" s="102">
        <f t="shared" si="1"/>
        <v>0</v>
      </c>
      <c r="I52" s="209"/>
      <c r="J52" s="209"/>
      <c r="K52" s="209"/>
      <c r="L52" s="209"/>
    </row>
    <row r="53" spans="1:12" ht="26.1" customHeight="1" x14ac:dyDescent="0.2">
      <c r="A53" s="8" t="s">
        <v>775</v>
      </c>
      <c r="B53" s="16" t="s">
        <v>183</v>
      </c>
      <c r="C53" s="26" t="s">
        <v>27</v>
      </c>
      <c r="D53" s="26">
        <v>40</v>
      </c>
      <c r="E53" s="12"/>
      <c r="F53" s="13"/>
      <c r="G53" s="101">
        <f t="shared" si="0"/>
        <v>0</v>
      </c>
      <c r="H53" s="102">
        <f t="shared" si="1"/>
        <v>0</v>
      </c>
      <c r="I53" s="209"/>
      <c r="J53" s="209"/>
      <c r="K53" s="209"/>
      <c r="L53" s="209"/>
    </row>
    <row r="54" spans="1:12" ht="26.1" customHeight="1" x14ac:dyDescent="0.2">
      <c r="A54" s="8" t="s">
        <v>776</v>
      </c>
      <c r="B54" s="16" t="s">
        <v>184</v>
      </c>
      <c r="C54" s="26" t="s">
        <v>27</v>
      </c>
      <c r="D54" s="26">
        <v>40</v>
      </c>
      <c r="E54" s="12"/>
      <c r="F54" s="13"/>
      <c r="G54" s="101">
        <f t="shared" si="0"/>
        <v>0</v>
      </c>
      <c r="H54" s="102">
        <f t="shared" si="1"/>
        <v>0</v>
      </c>
      <c r="I54" s="209"/>
      <c r="J54" s="209"/>
      <c r="K54" s="209"/>
      <c r="L54" s="209"/>
    </row>
    <row r="55" spans="1:12" ht="26.1" customHeight="1" x14ac:dyDescent="0.2">
      <c r="A55" s="8" t="s">
        <v>777</v>
      </c>
      <c r="B55" s="16" t="s">
        <v>185</v>
      </c>
      <c r="C55" s="26" t="s">
        <v>27</v>
      </c>
      <c r="D55" s="26">
        <v>40</v>
      </c>
      <c r="E55" s="12"/>
      <c r="F55" s="13"/>
      <c r="G55" s="101">
        <f t="shared" si="0"/>
        <v>0</v>
      </c>
      <c r="H55" s="102">
        <f t="shared" si="1"/>
        <v>0</v>
      </c>
      <c r="I55" s="209"/>
      <c r="J55" s="209"/>
      <c r="K55" s="209"/>
      <c r="L55" s="209"/>
    </row>
    <row r="56" spans="1:12" ht="26.1" customHeight="1" x14ac:dyDescent="0.2">
      <c r="A56" s="8" t="s">
        <v>778</v>
      </c>
      <c r="B56" s="16" t="s">
        <v>934</v>
      </c>
      <c r="C56" s="26" t="s">
        <v>27</v>
      </c>
      <c r="D56" s="26">
        <v>100</v>
      </c>
      <c r="E56" s="12"/>
      <c r="F56" s="13"/>
      <c r="G56" s="101">
        <f t="shared" si="0"/>
        <v>0</v>
      </c>
      <c r="H56" s="102">
        <f t="shared" si="1"/>
        <v>0</v>
      </c>
      <c r="I56" s="209"/>
      <c r="J56" s="209"/>
      <c r="K56" s="209"/>
      <c r="L56" s="209"/>
    </row>
    <row r="57" spans="1:12" ht="26.1" customHeight="1" x14ac:dyDescent="0.2">
      <c r="A57" s="8" t="s">
        <v>779</v>
      </c>
      <c r="B57" s="16" t="s">
        <v>932</v>
      </c>
      <c r="C57" s="26" t="s">
        <v>27</v>
      </c>
      <c r="D57" s="26">
        <v>40</v>
      </c>
      <c r="E57" s="12"/>
      <c r="F57" s="13"/>
      <c r="G57" s="101">
        <f t="shared" si="0"/>
        <v>0</v>
      </c>
      <c r="H57" s="102">
        <f t="shared" si="1"/>
        <v>0</v>
      </c>
      <c r="I57" s="209"/>
      <c r="J57" s="209"/>
      <c r="K57" s="209"/>
      <c r="L57" s="209"/>
    </row>
    <row r="58" spans="1:12" ht="26.1" customHeight="1" x14ac:dyDescent="0.2">
      <c r="A58" s="8" t="s">
        <v>780</v>
      </c>
      <c r="B58" s="16" t="s">
        <v>933</v>
      </c>
      <c r="C58" s="26" t="s">
        <v>27</v>
      </c>
      <c r="D58" s="26">
        <v>10</v>
      </c>
      <c r="E58" s="12"/>
      <c r="F58" s="13"/>
      <c r="G58" s="101">
        <f t="shared" si="0"/>
        <v>0</v>
      </c>
      <c r="H58" s="102">
        <f t="shared" si="1"/>
        <v>0</v>
      </c>
      <c r="I58" s="209"/>
      <c r="J58" s="209"/>
      <c r="K58" s="209"/>
      <c r="L58" s="209"/>
    </row>
    <row r="59" spans="1:12" ht="26.1" customHeight="1" x14ac:dyDescent="0.2">
      <c r="A59" s="8" t="s">
        <v>781</v>
      </c>
      <c r="B59" s="16" t="s">
        <v>186</v>
      </c>
      <c r="C59" s="26" t="s">
        <v>27</v>
      </c>
      <c r="D59" s="26">
        <v>40</v>
      </c>
      <c r="E59" s="12"/>
      <c r="F59" s="13"/>
      <c r="G59" s="101">
        <f t="shared" si="0"/>
        <v>0</v>
      </c>
      <c r="H59" s="102">
        <f t="shared" si="1"/>
        <v>0</v>
      </c>
      <c r="I59" s="209"/>
      <c r="J59" s="209"/>
      <c r="K59" s="209"/>
      <c r="L59" s="209"/>
    </row>
    <row r="60" spans="1:12" ht="26.1" customHeight="1" x14ac:dyDescent="0.2">
      <c r="A60" s="8" t="s">
        <v>782</v>
      </c>
      <c r="B60" s="16" t="s">
        <v>187</v>
      </c>
      <c r="C60" s="26" t="s">
        <v>27</v>
      </c>
      <c r="D60" s="26">
        <v>40</v>
      </c>
      <c r="E60" s="12"/>
      <c r="F60" s="13"/>
      <c r="G60" s="101">
        <f t="shared" si="0"/>
        <v>0</v>
      </c>
      <c r="H60" s="102">
        <f t="shared" si="1"/>
        <v>0</v>
      </c>
      <c r="I60" s="209"/>
      <c r="J60" s="209"/>
      <c r="K60" s="209"/>
      <c r="L60" s="209"/>
    </row>
    <row r="61" spans="1:12" ht="45" customHeight="1" x14ac:dyDescent="0.2">
      <c r="A61" s="8" t="s">
        <v>783</v>
      </c>
      <c r="B61" s="16" t="s">
        <v>757</v>
      </c>
      <c r="C61" s="26" t="s">
        <v>27</v>
      </c>
      <c r="D61" s="26">
        <v>20</v>
      </c>
      <c r="E61" s="12"/>
      <c r="F61" s="13"/>
      <c r="G61" s="101">
        <f t="shared" si="0"/>
        <v>0</v>
      </c>
      <c r="H61" s="102">
        <f t="shared" si="1"/>
        <v>0</v>
      </c>
      <c r="I61" s="209"/>
      <c r="J61" s="209"/>
      <c r="K61" s="209"/>
      <c r="L61" s="209"/>
    </row>
    <row r="62" spans="1:12" ht="26.1" customHeight="1" x14ac:dyDescent="0.2">
      <c r="A62" s="8" t="s">
        <v>784</v>
      </c>
      <c r="B62" s="16" t="s">
        <v>188</v>
      </c>
      <c r="C62" s="26" t="s">
        <v>27</v>
      </c>
      <c r="D62" s="26">
        <v>40</v>
      </c>
      <c r="E62" s="12"/>
      <c r="F62" s="13"/>
      <c r="G62" s="101">
        <f t="shared" si="0"/>
        <v>0</v>
      </c>
      <c r="H62" s="102">
        <f t="shared" si="1"/>
        <v>0</v>
      </c>
      <c r="I62" s="209"/>
      <c r="J62" s="209"/>
      <c r="K62" s="209"/>
      <c r="L62" s="209"/>
    </row>
    <row r="63" spans="1:12" ht="26.1" customHeight="1" x14ac:dyDescent="0.2">
      <c r="A63" s="8" t="s">
        <v>785</v>
      </c>
      <c r="B63" s="16" t="s">
        <v>189</v>
      </c>
      <c r="C63" s="26" t="s">
        <v>27</v>
      </c>
      <c r="D63" s="26">
        <v>40</v>
      </c>
      <c r="E63" s="12"/>
      <c r="F63" s="13"/>
      <c r="G63" s="101">
        <f t="shared" si="0"/>
        <v>0</v>
      </c>
      <c r="H63" s="102">
        <f t="shared" si="1"/>
        <v>0</v>
      </c>
      <c r="I63" s="209"/>
      <c r="J63" s="209"/>
      <c r="K63" s="209"/>
      <c r="L63" s="209"/>
    </row>
    <row r="64" spans="1:12" ht="26.1" customHeight="1" x14ac:dyDescent="0.2">
      <c r="A64" s="8" t="s">
        <v>786</v>
      </c>
      <c r="B64" s="16" t="s">
        <v>615</v>
      </c>
      <c r="C64" s="26" t="s">
        <v>27</v>
      </c>
      <c r="D64" s="26">
        <v>20</v>
      </c>
      <c r="E64" s="12"/>
      <c r="F64" s="13"/>
      <c r="G64" s="101">
        <f t="shared" si="0"/>
        <v>0</v>
      </c>
      <c r="H64" s="102">
        <f t="shared" si="1"/>
        <v>0</v>
      </c>
      <c r="I64" s="209"/>
      <c r="J64" s="209"/>
      <c r="K64" s="209"/>
      <c r="L64" s="209"/>
    </row>
    <row r="65" spans="1:12" ht="26.1" customHeight="1" x14ac:dyDescent="0.2">
      <c r="A65" s="8" t="s">
        <v>787</v>
      </c>
      <c r="B65" s="16" t="s">
        <v>616</v>
      </c>
      <c r="C65" s="26" t="s">
        <v>27</v>
      </c>
      <c r="D65" s="26">
        <v>20</v>
      </c>
      <c r="E65" s="12"/>
      <c r="F65" s="13"/>
      <c r="G65" s="101">
        <f t="shared" si="0"/>
        <v>0</v>
      </c>
      <c r="H65" s="102">
        <f t="shared" si="1"/>
        <v>0</v>
      </c>
      <c r="I65" s="209"/>
      <c r="J65" s="209"/>
      <c r="K65" s="209"/>
      <c r="L65" s="209"/>
    </row>
    <row r="66" spans="1:12" ht="26.1" customHeight="1" x14ac:dyDescent="0.2">
      <c r="A66" s="8" t="s">
        <v>788</v>
      </c>
      <c r="B66" s="16" t="s">
        <v>617</v>
      </c>
      <c r="C66" s="26" t="s">
        <v>27</v>
      </c>
      <c r="D66" s="26">
        <v>20</v>
      </c>
      <c r="E66" s="12"/>
      <c r="F66" s="13"/>
      <c r="G66" s="101">
        <f t="shared" si="0"/>
        <v>0</v>
      </c>
      <c r="H66" s="102">
        <f t="shared" si="1"/>
        <v>0</v>
      </c>
      <c r="I66" s="209"/>
      <c r="J66" s="209"/>
      <c r="K66" s="209"/>
      <c r="L66" s="209"/>
    </row>
    <row r="67" spans="1:12" ht="26.1" customHeight="1" x14ac:dyDescent="0.2">
      <c r="A67" s="8" t="s">
        <v>789</v>
      </c>
      <c r="B67" s="16" t="s">
        <v>190</v>
      </c>
      <c r="C67" s="26" t="s">
        <v>27</v>
      </c>
      <c r="D67" s="26">
        <v>20</v>
      </c>
      <c r="E67" s="12"/>
      <c r="F67" s="13"/>
      <c r="G67" s="101">
        <f t="shared" si="0"/>
        <v>0</v>
      </c>
      <c r="H67" s="102">
        <f t="shared" si="1"/>
        <v>0</v>
      </c>
      <c r="I67" s="209"/>
      <c r="J67" s="209"/>
      <c r="K67" s="209"/>
      <c r="L67" s="209"/>
    </row>
    <row r="68" spans="1:12" ht="26.1" customHeight="1" x14ac:dyDescent="0.2">
      <c r="A68" s="8" t="s">
        <v>790</v>
      </c>
      <c r="B68" s="16" t="s">
        <v>618</v>
      </c>
      <c r="C68" s="26" t="s">
        <v>10</v>
      </c>
      <c r="D68" s="26">
        <v>10</v>
      </c>
      <c r="E68" s="12"/>
      <c r="F68" s="13"/>
      <c r="G68" s="101">
        <f t="shared" si="0"/>
        <v>0</v>
      </c>
      <c r="H68" s="102">
        <f t="shared" si="1"/>
        <v>0</v>
      </c>
      <c r="I68" s="209"/>
      <c r="J68" s="209"/>
      <c r="K68" s="209"/>
      <c r="L68" s="209"/>
    </row>
    <row r="69" spans="1:12" ht="26.1" customHeight="1" x14ac:dyDescent="0.2">
      <c r="A69" s="8" t="s">
        <v>791</v>
      </c>
      <c r="B69" s="16" t="s">
        <v>191</v>
      </c>
      <c r="C69" s="26" t="s">
        <v>10</v>
      </c>
      <c r="D69" s="26">
        <v>20</v>
      </c>
      <c r="E69" s="12"/>
      <c r="F69" s="13"/>
      <c r="G69" s="101">
        <f t="shared" si="0"/>
        <v>0</v>
      </c>
      <c r="H69" s="102">
        <f t="shared" si="1"/>
        <v>0</v>
      </c>
      <c r="I69" s="209"/>
      <c r="J69" s="209"/>
      <c r="K69" s="209"/>
      <c r="L69" s="209"/>
    </row>
    <row r="70" spans="1:12" ht="26.1" customHeight="1" x14ac:dyDescent="0.2">
      <c r="A70" s="8" t="s">
        <v>792</v>
      </c>
      <c r="B70" s="16" t="s">
        <v>579</v>
      </c>
      <c r="C70" s="26" t="s">
        <v>27</v>
      </c>
      <c r="D70" s="26">
        <v>20</v>
      </c>
      <c r="E70" s="12"/>
      <c r="F70" s="13"/>
      <c r="G70" s="101">
        <f t="shared" si="0"/>
        <v>0</v>
      </c>
      <c r="H70" s="102">
        <f t="shared" si="1"/>
        <v>0</v>
      </c>
      <c r="I70" s="209"/>
      <c r="J70" s="209"/>
      <c r="K70" s="209"/>
      <c r="L70" s="209"/>
    </row>
    <row r="71" spans="1:12" ht="26.1" customHeight="1" x14ac:dyDescent="0.2">
      <c r="A71" s="8" t="s">
        <v>793</v>
      </c>
      <c r="B71" s="16" t="s">
        <v>751</v>
      </c>
      <c r="C71" s="26" t="s">
        <v>27</v>
      </c>
      <c r="D71" s="26">
        <v>40</v>
      </c>
      <c r="E71" s="12"/>
      <c r="F71" s="13"/>
      <c r="G71" s="101">
        <f t="shared" si="0"/>
        <v>0</v>
      </c>
      <c r="H71" s="102">
        <f t="shared" si="1"/>
        <v>0</v>
      </c>
      <c r="I71" s="209"/>
      <c r="J71" s="209"/>
      <c r="K71" s="209"/>
      <c r="L71" s="209"/>
    </row>
    <row r="72" spans="1:12" ht="34.5" customHeight="1" x14ac:dyDescent="0.2">
      <c r="A72" s="8" t="s">
        <v>794</v>
      </c>
      <c r="B72" s="16" t="s">
        <v>806</v>
      </c>
      <c r="C72" s="26" t="s">
        <v>27</v>
      </c>
      <c r="D72" s="26">
        <v>40</v>
      </c>
      <c r="E72" s="12"/>
      <c r="F72" s="13"/>
      <c r="G72" s="101">
        <f t="shared" si="0"/>
        <v>0</v>
      </c>
      <c r="H72" s="102">
        <f t="shared" si="1"/>
        <v>0</v>
      </c>
      <c r="I72" s="209"/>
      <c r="J72" s="209"/>
      <c r="K72" s="209"/>
      <c r="L72" s="209"/>
    </row>
    <row r="73" spans="1:12" ht="26.1" customHeight="1" x14ac:dyDescent="0.2">
      <c r="A73" s="8" t="s">
        <v>795</v>
      </c>
      <c r="B73" s="16" t="s">
        <v>752</v>
      </c>
      <c r="C73" s="26" t="s">
        <v>27</v>
      </c>
      <c r="D73" s="26">
        <v>40</v>
      </c>
      <c r="E73" s="12"/>
      <c r="F73" s="13"/>
      <c r="G73" s="101">
        <f t="shared" si="0"/>
        <v>0</v>
      </c>
      <c r="H73" s="102">
        <f t="shared" si="1"/>
        <v>0</v>
      </c>
      <c r="I73" s="209"/>
      <c r="J73" s="209"/>
      <c r="K73" s="209"/>
      <c r="L73" s="209"/>
    </row>
    <row r="74" spans="1:12" ht="26.1" customHeight="1" x14ac:dyDescent="0.2">
      <c r="A74" s="8" t="s">
        <v>796</v>
      </c>
      <c r="B74" s="16" t="s">
        <v>753</v>
      </c>
      <c r="C74" s="26" t="s">
        <v>27</v>
      </c>
      <c r="D74" s="26">
        <v>10</v>
      </c>
      <c r="E74" s="12"/>
      <c r="F74" s="13"/>
      <c r="G74" s="101">
        <f t="shared" si="0"/>
        <v>0</v>
      </c>
      <c r="H74" s="102">
        <f t="shared" si="1"/>
        <v>0</v>
      </c>
      <c r="I74" s="209"/>
      <c r="J74" s="209"/>
      <c r="K74" s="209"/>
      <c r="L74" s="209"/>
    </row>
    <row r="75" spans="1:12" ht="26.1" customHeight="1" x14ac:dyDescent="0.2">
      <c r="A75" s="8" t="s">
        <v>797</v>
      </c>
      <c r="B75" s="216" t="s">
        <v>758</v>
      </c>
      <c r="C75" s="26" t="s">
        <v>27</v>
      </c>
      <c r="D75" s="26">
        <v>80</v>
      </c>
      <c r="E75" s="12"/>
      <c r="F75" s="13"/>
      <c r="G75" s="101">
        <f t="shared" si="0"/>
        <v>0</v>
      </c>
      <c r="H75" s="102">
        <f t="shared" si="1"/>
        <v>0</v>
      </c>
      <c r="I75" s="209"/>
      <c r="J75" s="209"/>
      <c r="K75" s="209"/>
      <c r="L75" s="209"/>
    </row>
    <row r="76" spans="1:12" ht="26.1" customHeight="1" x14ac:dyDescent="0.2">
      <c r="A76" s="8" t="s">
        <v>798</v>
      </c>
      <c r="B76" s="216" t="s">
        <v>759</v>
      </c>
      <c r="C76" s="26" t="s">
        <v>27</v>
      </c>
      <c r="D76" s="26">
        <v>80</v>
      </c>
      <c r="E76" s="12"/>
      <c r="F76" s="13"/>
      <c r="G76" s="101">
        <f t="shared" si="0"/>
        <v>0</v>
      </c>
      <c r="H76" s="102">
        <f t="shared" si="1"/>
        <v>0</v>
      </c>
      <c r="I76" s="209"/>
      <c r="J76" s="209"/>
      <c r="K76" s="209"/>
      <c r="L76" s="209"/>
    </row>
    <row r="77" spans="1:12" ht="26.1" customHeight="1" x14ac:dyDescent="0.2">
      <c r="A77" s="8" t="s">
        <v>799</v>
      </c>
      <c r="B77" s="217" t="s">
        <v>760</v>
      </c>
      <c r="C77" s="44" t="s">
        <v>27</v>
      </c>
      <c r="D77" s="44">
        <v>40</v>
      </c>
      <c r="E77" s="75"/>
      <c r="F77" s="76"/>
      <c r="G77" s="101">
        <f t="shared" si="0"/>
        <v>0</v>
      </c>
      <c r="H77" s="102">
        <f t="shared" si="1"/>
        <v>0</v>
      </c>
      <c r="I77" s="209"/>
      <c r="J77" s="209"/>
      <c r="K77" s="209"/>
      <c r="L77" s="209"/>
    </row>
    <row r="78" spans="1:12" ht="25.5" customHeight="1" x14ac:dyDescent="0.2">
      <c r="A78" s="8" t="s">
        <v>800</v>
      </c>
      <c r="B78" s="218" t="s">
        <v>761</v>
      </c>
      <c r="C78" s="26" t="s">
        <v>27</v>
      </c>
      <c r="D78" s="8">
        <v>20</v>
      </c>
      <c r="E78" s="209"/>
      <c r="F78" s="209"/>
      <c r="G78" s="101">
        <f t="shared" si="0"/>
        <v>0</v>
      </c>
      <c r="H78" s="102">
        <f t="shared" si="1"/>
        <v>0</v>
      </c>
      <c r="I78" s="209"/>
      <c r="J78" s="209"/>
      <c r="K78" s="209"/>
      <c r="L78" s="209"/>
    </row>
    <row r="79" spans="1:12" ht="17.25" customHeight="1" x14ac:dyDescent="0.2">
      <c r="A79" s="8" t="s">
        <v>801</v>
      </c>
      <c r="B79" s="218" t="s">
        <v>762</v>
      </c>
      <c r="C79" s="26" t="s">
        <v>27</v>
      </c>
      <c r="D79" s="8">
        <v>10</v>
      </c>
      <c r="E79" s="209"/>
      <c r="F79" s="209"/>
      <c r="G79" s="101">
        <f t="shared" si="0"/>
        <v>0</v>
      </c>
      <c r="H79" s="102">
        <f t="shared" si="1"/>
        <v>0</v>
      </c>
      <c r="I79" s="209"/>
      <c r="J79" s="209"/>
      <c r="K79" s="209"/>
      <c r="L79" s="209"/>
    </row>
    <row r="80" spans="1:12" ht="17.25" customHeight="1" x14ac:dyDescent="0.2">
      <c r="A80" s="8" t="s">
        <v>802</v>
      </c>
      <c r="B80" s="218" t="s">
        <v>763</v>
      </c>
      <c r="C80" s="26" t="s">
        <v>27</v>
      </c>
      <c r="D80" s="8">
        <v>20</v>
      </c>
      <c r="E80" s="209"/>
      <c r="F80" s="209"/>
      <c r="G80" s="101">
        <f t="shared" si="0"/>
        <v>0</v>
      </c>
      <c r="H80" s="102">
        <f t="shared" si="1"/>
        <v>0</v>
      </c>
      <c r="I80" s="209"/>
      <c r="J80" s="209"/>
      <c r="K80" s="209"/>
      <c r="L80" s="209"/>
    </row>
    <row r="81" spans="1:12" ht="16.5" customHeight="1" x14ac:dyDescent="0.2">
      <c r="A81" s="8" t="s">
        <v>803</v>
      </c>
      <c r="B81" s="218" t="s">
        <v>764</v>
      </c>
      <c r="C81" s="26" t="s">
        <v>27</v>
      </c>
      <c r="D81" s="8">
        <v>20</v>
      </c>
      <c r="E81" s="211"/>
      <c r="F81" s="211"/>
      <c r="G81" s="101">
        <f t="shared" si="0"/>
        <v>0</v>
      </c>
      <c r="H81" s="102">
        <f t="shared" si="1"/>
        <v>0</v>
      </c>
      <c r="I81" s="209"/>
      <c r="J81" s="209"/>
      <c r="K81" s="209"/>
      <c r="L81" s="209"/>
    </row>
    <row r="82" spans="1:12" ht="18" customHeight="1" x14ac:dyDescent="0.2">
      <c r="A82" s="8" t="s">
        <v>804</v>
      </c>
      <c r="B82" s="218" t="s">
        <v>765</v>
      </c>
      <c r="C82" s="26" t="s">
        <v>27</v>
      </c>
      <c r="D82" s="8">
        <v>20</v>
      </c>
      <c r="E82" s="211"/>
      <c r="F82" s="211"/>
      <c r="G82" s="101">
        <f t="shared" si="0"/>
        <v>0</v>
      </c>
      <c r="H82" s="102">
        <f t="shared" si="1"/>
        <v>0</v>
      </c>
      <c r="I82" s="209"/>
      <c r="J82" s="209"/>
      <c r="K82" s="209"/>
      <c r="L82" s="209"/>
    </row>
    <row r="83" spans="1:12" x14ac:dyDescent="0.2">
      <c r="A83" s="8" t="s">
        <v>805</v>
      </c>
      <c r="B83" s="218" t="s">
        <v>766</v>
      </c>
      <c r="C83" s="26" t="s">
        <v>27</v>
      </c>
      <c r="D83" s="8">
        <v>20</v>
      </c>
      <c r="E83" s="209"/>
      <c r="F83" s="209"/>
      <c r="G83" s="101">
        <f t="shared" ref="G83:G98" si="2">+(E83*F83)+E83</f>
        <v>0</v>
      </c>
      <c r="H83" s="102">
        <f t="shared" ref="H83:H98" si="3">+D83*G83</f>
        <v>0</v>
      </c>
      <c r="I83" s="209"/>
      <c r="J83" s="209"/>
      <c r="K83" s="209"/>
      <c r="L83" s="209"/>
    </row>
    <row r="84" spans="1:12" ht="16.5" customHeight="1" x14ac:dyDescent="0.2">
      <c r="A84" s="55" t="s">
        <v>478</v>
      </c>
      <c r="B84" s="218" t="s">
        <v>767</v>
      </c>
      <c r="C84" s="26" t="s">
        <v>27</v>
      </c>
      <c r="D84" s="8">
        <v>20</v>
      </c>
      <c r="E84" s="212"/>
      <c r="F84" s="212"/>
      <c r="G84" s="101">
        <f t="shared" si="2"/>
        <v>0</v>
      </c>
      <c r="H84" s="102">
        <f t="shared" si="3"/>
        <v>0</v>
      </c>
      <c r="I84" s="209"/>
      <c r="J84" s="209"/>
      <c r="K84" s="209"/>
      <c r="L84" s="209"/>
    </row>
    <row r="85" spans="1:12" ht="25.5" x14ac:dyDescent="0.2">
      <c r="A85" s="55" t="s">
        <v>479</v>
      </c>
      <c r="B85" s="218" t="s">
        <v>813</v>
      </c>
      <c r="C85" s="26" t="s">
        <v>27</v>
      </c>
      <c r="D85" s="215" t="s">
        <v>807</v>
      </c>
      <c r="E85" s="212"/>
      <c r="F85" s="212"/>
      <c r="G85" s="101">
        <f t="shared" si="2"/>
        <v>0</v>
      </c>
      <c r="H85" s="102">
        <f t="shared" si="3"/>
        <v>0</v>
      </c>
      <c r="I85" s="209"/>
      <c r="J85" s="209"/>
      <c r="K85" s="209"/>
      <c r="L85" s="209"/>
    </row>
    <row r="86" spans="1:12" ht="18.75" customHeight="1" x14ac:dyDescent="0.2">
      <c r="A86" s="55" t="s">
        <v>480</v>
      </c>
      <c r="B86" s="216" t="s">
        <v>768</v>
      </c>
      <c r="C86" s="26" t="s">
        <v>27</v>
      </c>
      <c r="D86" s="215" t="s">
        <v>808</v>
      </c>
      <c r="E86" s="212"/>
      <c r="F86" s="212"/>
      <c r="G86" s="101">
        <f t="shared" si="2"/>
        <v>0</v>
      </c>
      <c r="H86" s="102">
        <f t="shared" si="3"/>
        <v>0</v>
      </c>
      <c r="I86" s="209"/>
      <c r="J86" s="209"/>
      <c r="K86" s="209"/>
      <c r="L86" s="209"/>
    </row>
    <row r="87" spans="1:12" ht="30.75" customHeight="1" x14ac:dyDescent="0.2">
      <c r="A87" s="55" t="s">
        <v>481</v>
      </c>
      <c r="B87" s="216" t="s">
        <v>814</v>
      </c>
      <c r="C87" s="26" t="s">
        <v>27</v>
      </c>
      <c r="D87" s="215" t="s">
        <v>808</v>
      </c>
      <c r="E87" s="214"/>
      <c r="F87" s="214"/>
      <c r="G87" s="101">
        <f t="shared" si="2"/>
        <v>0</v>
      </c>
      <c r="H87" s="102">
        <f t="shared" si="3"/>
        <v>0</v>
      </c>
      <c r="I87" s="209"/>
      <c r="J87" s="209"/>
      <c r="K87" s="209"/>
      <c r="L87" s="209"/>
    </row>
    <row r="88" spans="1:12" ht="25.5" x14ac:dyDescent="0.2">
      <c r="A88" s="55" t="s">
        <v>482</v>
      </c>
      <c r="B88" s="216" t="s">
        <v>769</v>
      </c>
      <c r="C88" s="26" t="s">
        <v>27</v>
      </c>
      <c r="D88" s="215" t="s">
        <v>812</v>
      </c>
      <c r="E88" s="213"/>
      <c r="F88" s="213"/>
      <c r="G88" s="101">
        <f t="shared" si="2"/>
        <v>0</v>
      </c>
      <c r="H88" s="102">
        <f t="shared" si="3"/>
        <v>0</v>
      </c>
      <c r="I88" s="209"/>
      <c r="J88" s="209"/>
      <c r="K88" s="209"/>
      <c r="L88" s="209"/>
    </row>
    <row r="89" spans="1:12" ht="30" customHeight="1" x14ac:dyDescent="0.2">
      <c r="A89" s="55" t="s">
        <v>483</v>
      </c>
      <c r="B89" s="216" t="s">
        <v>770</v>
      </c>
      <c r="C89" s="26" t="s">
        <v>27</v>
      </c>
      <c r="D89" s="215" t="s">
        <v>812</v>
      </c>
      <c r="E89" s="213"/>
      <c r="F89" s="213"/>
      <c r="G89" s="101">
        <f t="shared" si="2"/>
        <v>0</v>
      </c>
      <c r="H89" s="102">
        <f t="shared" si="3"/>
        <v>0</v>
      </c>
      <c r="I89" s="209"/>
      <c r="J89" s="209"/>
      <c r="K89" s="209"/>
      <c r="L89" s="209"/>
    </row>
    <row r="90" spans="1:12" ht="30" customHeight="1" x14ac:dyDescent="0.2">
      <c r="A90" s="55" t="s">
        <v>484</v>
      </c>
      <c r="B90" s="216" t="s">
        <v>909</v>
      </c>
      <c r="C90" s="26" t="s">
        <v>27</v>
      </c>
      <c r="D90" s="215" t="s">
        <v>812</v>
      </c>
      <c r="E90" s="213"/>
      <c r="F90" s="213"/>
      <c r="G90" s="101">
        <f t="shared" si="2"/>
        <v>0</v>
      </c>
      <c r="H90" s="102">
        <f t="shared" si="3"/>
        <v>0</v>
      </c>
      <c r="I90" s="209"/>
      <c r="J90" s="209"/>
      <c r="K90" s="209"/>
      <c r="L90" s="209"/>
    </row>
    <row r="91" spans="1:12" ht="21.75" customHeight="1" x14ac:dyDescent="0.2">
      <c r="A91" s="46" t="s">
        <v>485</v>
      </c>
      <c r="B91" s="216" t="s">
        <v>771</v>
      </c>
      <c r="C91" s="26" t="s">
        <v>27</v>
      </c>
      <c r="D91" s="215" t="s">
        <v>811</v>
      </c>
      <c r="E91" s="213"/>
      <c r="F91" s="213"/>
      <c r="G91" s="101">
        <f t="shared" si="2"/>
        <v>0</v>
      </c>
      <c r="H91" s="102">
        <f t="shared" si="3"/>
        <v>0</v>
      </c>
      <c r="I91" s="209"/>
      <c r="J91" s="209"/>
      <c r="K91" s="209"/>
      <c r="L91" s="209"/>
    </row>
    <row r="92" spans="1:12" ht="22.5" customHeight="1" x14ac:dyDescent="0.2">
      <c r="A92" s="46" t="s">
        <v>486</v>
      </c>
      <c r="B92" s="216" t="s">
        <v>809</v>
      </c>
      <c r="C92" s="26" t="s">
        <v>27</v>
      </c>
      <c r="D92" s="215" t="s">
        <v>810</v>
      </c>
      <c r="E92" s="213"/>
      <c r="F92" s="213"/>
      <c r="G92" s="101">
        <f t="shared" si="2"/>
        <v>0</v>
      </c>
      <c r="H92" s="102">
        <f t="shared" si="3"/>
        <v>0</v>
      </c>
      <c r="I92" s="209"/>
      <c r="J92" s="209"/>
      <c r="K92" s="209"/>
      <c r="L92" s="209"/>
    </row>
    <row r="93" spans="1:12" ht="20.25" customHeight="1" x14ac:dyDescent="0.2">
      <c r="A93" s="46" t="s">
        <v>489</v>
      </c>
      <c r="B93" s="216" t="s">
        <v>772</v>
      </c>
      <c r="C93" s="26" t="s">
        <v>27</v>
      </c>
      <c r="D93" s="8">
        <v>20</v>
      </c>
      <c r="E93" s="209"/>
      <c r="F93" s="209"/>
      <c r="G93" s="101">
        <f t="shared" si="2"/>
        <v>0</v>
      </c>
      <c r="H93" s="102">
        <f t="shared" si="3"/>
        <v>0</v>
      </c>
      <c r="I93" s="209"/>
      <c r="J93" s="209"/>
      <c r="K93" s="209"/>
      <c r="L93" s="209"/>
    </row>
    <row r="94" spans="1:12" ht="18.75" customHeight="1" x14ac:dyDescent="0.2">
      <c r="A94" s="46" t="s">
        <v>734</v>
      </c>
      <c r="B94" s="216" t="s">
        <v>773</v>
      </c>
      <c r="C94" s="26" t="s">
        <v>27</v>
      </c>
      <c r="D94" s="8">
        <v>20</v>
      </c>
      <c r="E94" s="209"/>
      <c r="F94" s="209"/>
      <c r="G94" s="101">
        <f t="shared" si="2"/>
        <v>0</v>
      </c>
      <c r="H94" s="102">
        <f t="shared" si="3"/>
        <v>0</v>
      </c>
      <c r="I94" s="209"/>
      <c r="J94" s="209"/>
      <c r="K94" s="209"/>
      <c r="L94" s="209"/>
    </row>
    <row r="95" spans="1:12" ht="18.75" customHeight="1" x14ac:dyDescent="0.2">
      <c r="A95" s="8" t="s">
        <v>735</v>
      </c>
      <c r="B95" s="216" t="s">
        <v>936</v>
      </c>
      <c r="C95" s="26" t="s">
        <v>27</v>
      </c>
      <c r="D95" s="8">
        <v>10</v>
      </c>
      <c r="E95" s="209"/>
      <c r="F95" s="209"/>
      <c r="G95" s="101">
        <f t="shared" si="2"/>
        <v>0</v>
      </c>
      <c r="H95" s="102">
        <f t="shared" si="3"/>
        <v>0</v>
      </c>
      <c r="I95" s="209"/>
      <c r="J95" s="209"/>
      <c r="K95" s="209"/>
      <c r="L95" s="209"/>
    </row>
    <row r="96" spans="1:12" ht="25.5" x14ac:dyDescent="0.2">
      <c r="A96" s="46" t="s">
        <v>736</v>
      </c>
      <c r="B96" s="216" t="s">
        <v>774</v>
      </c>
      <c r="C96" s="26" t="s">
        <v>27</v>
      </c>
      <c r="D96" s="8">
        <v>100</v>
      </c>
      <c r="E96" s="209"/>
      <c r="F96" s="209"/>
      <c r="G96" s="101">
        <f t="shared" si="2"/>
        <v>0</v>
      </c>
      <c r="H96" s="102">
        <f t="shared" si="3"/>
        <v>0</v>
      </c>
      <c r="I96" s="209"/>
      <c r="J96" s="209"/>
      <c r="K96" s="209"/>
      <c r="L96" s="209"/>
    </row>
    <row r="97" spans="1:12" ht="18" customHeight="1" x14ac:dyDescent="0.2">
      <c r="A97" s="46" t="s">
        <v>737</v>
      </c>
      <c r="B97" s="16" t="s">
        <v>192</v>
      </c>
      <c r="C97" s="26" t="s">
        <v>27</v>
      </c>
      <c r="D97" s="8">
        <v>80</v>
      </c>
      <c r="E97" s="209"/>
      <c r="F97" s="209"/>
      <c r="G97" s="101">
        <f t="shared" si="2"/>
        <v>0</v>
      </c>
      <c r="H97" s="102">
        <f t="shared" si="3"/>
        <v>0</v>
      </c>
      <c r="I97" s="209"/>
      <c r="J97" s="209"/>
      <c r="K97" s="209"/>
      <c r="L97" s="209"/>
    </row>
    <row r="98" spans="1:12" ht="19.5" customHeight="1" thickBot="1" x14ac:dyDescent="0.25">
      <c r="A98" s="46" t="s">
        <v>738</v>
      </c>
      <c r="B98" s="16" t="s">
        <v>193</v>
      </c>
      <c r="C98" s="26" t="s">
        <v>27</v>
      </c>
      <c r="D98" s="8">
        <v>40</v>
      </c>
      <c r="E98" s="209"/>
      <c r="F98" s="209"/>
      <c r="G98" s="101">
        <f t="shared" si="2"/>
        <v>0</v>
      </c>
      <c r="H98" s="102">
        <f t="shared" si="3"/>
        <v>0</v>
      </c>
      <c r="I98" s="106"/>
      <c r="J98" s="106"/>
      <c r="K98" s="106"/>
      <c r="L98" s="106"/>
    </row>
    <row r="99" spans="1:12" ht="13.5" thickBot="1" x14ac:dyDescent="0.25">
      <c r="A99" s="280"/>
      <c r="B99" s="201"/>
      <c r="C99" s="201"/>
      <c r="D99" s="201"/>
      <c r="E99" s="202"/>
      <c r="F99" s="202"/>
      <c r="G99" s="210" t="s">
        <v>24</v>
      </c>
      <c r="H99" s="244">
        <f>SUM(H14:H77)</f>
        <v>0</v>
      </c>
      <c r="I99" s="243"/>
      <c r="J99" s="107"/>
      <c r="K99" s="107"/>
      <c r="L99" s="108"/>
    </row>
    <row r="100" spans="1:12" x14ac:dyDescent="0.2">
      <c r="E100" s="4"/>
      <c r="F100" s="4"/>
      <c r="G100" s="84"/>
      <c r="H100" s="85"/>
    </row>
    <row r="101" spans="1:12" x14ac:dyDescent="0.2">
      <c r="C101" s="6" t="s">
        <v>607</v>
      </c>
      <c r="E101" s="4"/>
      <c r="F101" s="4"/>
      <c r="G101" s="84"/>
      <c r="H101" s="85"/>
    </row>
    <row r="103" spans="1:12" x14ac:dyDescent="0.2">
      <c r="F103" s="1" t="s">
        <v>26</v>
      </c>
    </row>
    <row r="107" spans="1:12" x14ac:dyDescent="0.2">
      <c r="B107" s="2" t="s">
        <v>44</v>
      </c>
    </row>
    <row r="108" spans="1:12" x14ac:dyDescent="0.2">
      <c r="B108" s="70" t="s">
        <v>45</v>
      </c>
    </row>
    <row r="109" spans="1:12" x14ac:dyDescent="0.2">
      <c r="B109" s="70" t="s">
        <v>46</v>
      </c>
    </row>
    <row r="110" spans="1:12" x14ac:dyDescent="0.2">
      <c r="B110" s="70"/>
    </row>
    <row r="111" spans="1:12" x14ac:dyDescent="0.2">
      <c r="B111" s="278" t="s">
        <v>47</v>
      </c>
    </row>
    <row r="112" spans="1:12" x14ac:dyDescent="0.2">
      <c r="B112" s="34" t="s">
        <v>48</v>
      </c>
    </row>
    <row r="113" spans="2:2" x14ac:dyDescent="0.2">
      <c r="B113" s="34" t="s">
        <v>49</v>
      </c>
    </row>
    <row r="114" spans="2:2" x14ac:dyDescent="0.2">
      <c r="B114" s="34"/>
    </row>
    <row r="115" spans="2:2" x14ac:dyDescent="0.2">
      <c r="B115" s="35" t="s">
        <v>50</v>
      </c>
    </row>
    <row r="117" spans="2:2" x14ac:dyDescent="0.2">
      <c r="B117" s="1" t="s">
        <v>25</v>
      </c>
    </row>
  </sheetData>
  <mergeCells count="1">
    <mergeCell ref="A7:H7"/>
  </mergeCells>
  <pageMargins left="0.70866141732283472" right="0.70866141732283472" top="0.74803149606299213" bottom="0.74803149606299213" header="0.31496062992125984" footer="0.31496062992125984"/>
  <pageSetup paperSize="9" scale="6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8"/>
  <sheetViews>
    <sheetView topLeftCell="A28" workbookViewId="0">
      <selection activeCell="H132" sqref="H132"/>
    </sheetView>
  </sheetViews>
  <sheetFormatPr defaultColWidth="9.28515625" defaultRowHeight="12.75" x14ac:dyDescent="0.2"/>
  <cols>
    <col min="1" max="1" width="9.28515625" style="1"/>
    <col min="2" max="2" width="44.5703125" style="1" customWidth="1"/>
    <col min="3" max="4" width="9.28515625" style="1"/>
    <col min="5" max="5" width="12.7109375" style="1" customWidth="1"/>
    <col min="6" max="6" width="12.5703125" style="1" customWidth="1"/>
    <col min="7" max="7" width="13.5703125" style="1" customWidth="1"/>
    <col min="8" max="8" width="15.28515625" style="1" customWidth="1"/>
    <col min="9" max="9" width="15.5703125" style="1" customWidth="1"/>
    <col min="10" max="10" width="16.28515625" style="1" customWidth="1"/>
    <col min="11" max="11" width="18.7109375" style="1" customWidth="1"/>
    <col min="12" max="12" width="17.42578125" style="1" customWidth="1"/>
    <col min="13" max="16384" width="9.28515625" style="1"/>
  </cols>
  <sheetData>
    <row r="1" spans="1:12" x14ac:dyDescent="0.2">
      <c r="B1" s="2"/>
      <c r="H1" s="3"/>
    </row>
    <row r="2" spans="1:12" x14ac:dyDescent="0.2">
      <c r="B2" s="2" t="s">
        <v>0</v>
      </c>
      <c r="G2" s="1" t="s">
        <v>1094</v>
      </c>
      <c r="H2" s="4"/>
    </row>
    <row r="3" spans="1:12" x14ac:dyDescent="0.2">
      <c r="B3" s="2" t="s">
        <v>622</v>
      </c>
    </row>
    <row r="4" spans="1:12" x14ac:dyDescent="0.2">
      <c r="A4" s="5"/>
      <c r="B4" s="2" t="s">
        <v>623</v>
      </c>
      <c r="D4" s="1" t="s">
        <v>1070</v>
      </c>
      <c r="H4" s="4"/>
    </row>
    <row r="5" spans="1:12" x14ac:dyDescent="0.2">
      <c r="B5" s="2" t="s">
        <v>624</v>
      </c>
      <c r="H5" s="4"/>
    </row>
    <row r="6" spans="1:12" x14ac:dyDescent="0.2">
      <c r="B6" s="6"/>
      <c r="F6" s="4"/>
    </row>
    <row r="7" spans="1:12" x14ac:dyDescent="0.2">
      <c r="A7" s="291" t="s">
        <v>1071</v>
      </c>
      <c r="B7" s="291"/>
      <c r="C7" s="291"/>
      <c r="D7" s="291"/>
      <c r="E7" s="291"/>
      <c r="F7" s="291"/>
      <c r="G7" s="291"/>
      <c r="H7" s="291"/>
    </row>
    <row r="8" spans="1:12" x14ac:dyDescent="0.2">
      <c r="B8" s="6"/>
      <c r="F8" s="4"/>
    </row>
    <row r="9" spans="1:12" x14ac:dyDescent="0.2">
      <c r="B9" s="2" t="s">
        <v>815</v>
      </c>
      <c r="E9" s="4"/>
      <c r="F9" s="4"/>
    </row>
    <row r="10" spans="1:12" x14ac:dyDescent="0.2">
      <c r="B10" s="2"/>
      <c r="E10" s="4"/>
      <c r="F10" s="4"/>
    </row>
    <row r="11" spans="1:12" ht="13.5" thickBot="1" x14ac:dyDescent="0.25">
      <c r="E11" s="4"/>
      <c r="F11" s="4"/>
    </row>
    <row r="12" spans="1:12" ht="93" customHeight="1" thickBot="1" x14ac:dyDescent="0.25">
      <c r="A12" s="185" t="s">
        <v>1</v>
      </c>
      <c r="B12" s="183" t="s">
        <v>2</v>
      </c>
      <c r="C12" s="183" t="s">
        <v>3</v>
      </c>
      <c r="D12" s="183" t="s">
        <v>4</v>
      </c>
      <c r="E12" s="183" t="s">
        <v>5</v>
      </c>
      <c r="F12" s="183" t="s">
        <v>6</v>
      </c>
      <c r="G12" s="183" t="s">
        <v>7</v>
      </c>
      <c r="H12" s="183" t="s">
        <v>8</v>
      </c>
      <c r="I12" s="169" t="s">
        <v>664</v>
      </c>
      <c r="J12" s="144" t="s">
        <v>667</v>
      </c>
      <c r="K12" s="132" t="s">
        <v>666</v>
      </c>
      <c r="L12" s="145" t="s">
        <v>665</v>
      </c>
    </row>
    <row r="13" spans="1:12" ht="26.1" customHeight="1" thickBot="1" x14ac:dyDescent="0.25">
      <c r="A13" s="246" t="s">
        <v>52</v>
      </c>
      <c r="B13" s="247" t="s">
        <v>328</v>
      </c>
      <c r="C13" s="248" t="s">
        <v>10</v>
      </c>
      <c r="D13" s="248">
        <v>1000</v>
      </c>
      <c r="E13" s="249"/>
      <c r="F13" s="250"/>
      <c r="G13" s="251">
        <f>+(E13*F13)+E13</f>
        <v>0</v>
      </c>
      <c r="H13" s="251">
        <f>+D13*G13</f>
        <v>0</v>
      </c>
      <c r="I13" s="235"/>
      <c r="J13" s="235"/>
      <c r="K13" s="235"/>
      <c r="L13" s="236"/>
    </row>
    <row r="14" spans="1:12" ht="26.1" customHeight="1" thickBot="1" x14ac:dyDescent="0.25">
      <c r="A14" s="246" t="s">
        <v>53</v>
      </c>
      <c r="B14" s="37" t="s">
        <v>297</v>
      </c>
      <c r="C14" s="36" t="s">
        <v>10</v>
      </c>
      <c r="D14" s="36">
        <v>400</v>
      </c>
      <c r="E14" s="38"/>
      <c r="F14" s="39"/>
      <c r="G14" s="251">
        <f t="shared" ref="G14:G77" si="0">+(E14*F14)+E14</f>
        <v>0</v>
      </c>
      <c r="H14" s="251">
        <f t="shared" ref="H14:H77" si="1">+D14*G14</f>
        <v>0</v>
      </c>
      <c r="I14" s="209"/>
      <c r="J14" s="209"/>
      <c r="K14" s="209"/>
      <c r="L14" s="237"/>
    </row>
    <row r="15" spans="1:12" ht="26.1" customHeight="1" thickBot="1" x14ac:dyDescent="0.25">
      <c r="A15" s="246" t="s">
        <v>54</v>
      </c>
      <c r="B15" s="37" t="s">
        <v>329</v>
      </c>
      <c r="C15" s="36" t="s">
        <v>10</v>
      </c>
      <c r="D15" s="36">
        <v>2600</v>
      </c>
      <c r="E15" s="38"/>
      <c r="F15" s="39"/>
      <c r="G15" s="251">
        <f t="shared" si="0"/>
        <v>0</v>
      </c>
      <c r="H15" s="251">
        <f t="shared" si="1"/>
        <v>0</v>
      </c>
      <c r="I15" s="209"/>
      <c r="J15" s="209"/>
      <c r="K15" s="209"/>
      <c r="L15" s="237"/>
    </row>
    <row r="16" spans="1:12" ht="26.1" customHeight="1" thickBot="1" x14ac:dyDescent="0.25">
      <c r="A16" s="246" t="s">
        <v>55</v>
      </c>
      <c r="B16" s="16" t="s">
        <v>296</v>
      </c>
      <c r="C16" s="26" t="s">
        <v>10</v>
      </c>
      <c r="D16" s="17">
        <v>400</v>
      </c>
      <c r="E16" s="38"/>
      <c r="F16" s="39"/>
      <c r="G16" s="251">
        <f t="shared" si="0"/>
        <v>0</v>
      </c>
      <c r="H16" s="251">
        <f t="shared" si="1"/>
        <v>0</v>
      </c>
      <c r="I16" s="209"/>
      <c r="J16" s="209"/>
      <c r="K16" s="209"/>
      <c r="L16" s="237"/>
    </row>
    <row r="17" spans="1:12" ht="26.1" customHeight="1" thickBot="1" x14ac:dyDescent="0.25">
      <c r="A17" s="246" t="s">
        <v>56</v>
      </c>
      <c r="B17" s="16" t="s">
        <v>838</v>
      </c>
      <c r="C17" s="26" t="s">
        <v>10</v>
      </c>
      <c r="D17" s="17">
        <v>200</v>
      </c>
      <c r="E17" s="38"/>
      <c r="F17" s="39"/>
      <c r="G17" s="251">
        <f t="shared" si="0"/>
        <v>0</v>
      </c>
      <c r="H17" s="251">
        <f t="shared" si="1"/>
        <v>0</v>
      </c>
      <c r="I17" s="209"/>
      <c r="J17" s="209"/>
      <c r="K17" s="209"/>
      <c r="L17" s="237"/>
    </row>
    <row r="18" spans="1:12" ht="26.1" customHeight="1" thickBot="1" x14ac:dyDescent="0.25">
      <c r="A18" s="246" t="s">
        <v>57</v>
      </c>
      <c r="B18" s="16" t="s">
        <v>839</v>
      </c>
      <c r="C18" s="8" t="s">
        <v>10</v>
      </c>
      <c r="D18" s="17">
        <v>400</v>
      </c>
      <c r="E18" s="38"/>
      <c r="F18" s="39"/>
      <c r="G18" s="251">
        <f t="shared" si="0"/>
        <v>0</v>
      </c>
      <c r="H18" s="251">
        <f t="shared" si="1"/>
        <v>0</v>
      </c>
      <c r="I18" s="209"/>
      <c r="J18" s="209"/>
      <c r="K18" s="209"/>
      <c r="L18" s="237"/>
    </row>
    <row r="19" spans="1:12" ht="26.1" customHeight="1" thickBot="1" x14ac:dyDescent="0.25">
      <c r="A19" s="246" t="s">
        <v>58</v>
      </c>
      <c r="B19" s="16" t="s">
        <v>840</v>
      </c>
      <c r="C19" s="26" t="s">
        <v>10</v>
      </c>
      <c r="D19" s="17">
        <v>300</v>
      </c>
      <c r="E19" s="38"/>
      <c r="F19" s="39"/>
      <c r="G19" s="251">
        <f t="shared" si="0"/>
        <v>0</v>
      </c>
      <c r="H19" s="251">
        <f t="shared" si="1"/>
        <v>0</v>
      </c>
      <c r="I19" s="209"/>
      <c r="J19" s="209"/>
      <c r="K19" s="209"/>
      <c r="L19" s="237"/>
    </row>
    <row r="20" spans="1:12" ht="26.1" customHeight="1" thickBot="1" x14ac:dyDescent="0.25">
      <c r="A20" s="246" t="s">
        <v>59</v>
      </c>
      <c r="B20" s="16" t="s">
        <v>299</v>
      </c>
      <c r="C20" s="26" t="s">
        <v>10</v>
      </c>
      <c r="D20" s="17">
        <v>600</v>
      </c>
      <c r="E20" s="38"/>
      <c r="F20" s="39"/>
      <c r="G20" s="251">
        <f t="shared" si="0"/>
        <v>0</v>
      </c>
      <c r="H20" s="251">
        <f t="shared" si="1"/>
        <v>0</v>
      </c>
      <c r="I20" s="209"/>
      <c r="J20" s="209"/>
      <c r="K20" s="209"/>
      <c r="L20" s="237"/>
    </row>
    <row r="21" spans="1:12" ht="26.1" customHeight="1" thickBot="1" x14ac:dyDescent="0.25">
      <c r="A21" s="246" t="s">
        <v>60</v>
      </c>
      <c r="B21" s="16" t="s">
        <v>300</v>
      </c>
      <c r="C21" s="26" t="s">
        <v>10</v>
      </c>
      <c r="D21" s="17">
        <v>600</v>
      </c>
      <c r="E21" s="38"/>
      <c r="F21" s="39"/>
      <c r="G21" s="251">
        <f t="shared" si="0"/>
        <v>0</v>
      </c>
      <c r="H21" s="251">
        <f t="shared" si="1"/>
        <v>0</v>
      </c>
      <c r="I21" s="209"/>
      <c r="J21" s="209"/>
      <c r="K21" s="209"/>
      <c r="L21" s="237"/>
    </row>
    <row r="22" spans="1:12" ht="26.1" customHeight="1" thickBot="1" x14ac:dyDescent="0.25">
      <c r="A22" s="246" t="s">
        <v>61</v>
      </c>
      <c r="B22" s="16" t="s">
        <v>841</v>
      </c>
      <c r="C22" s="26" t="s">
        <v>10</v>
      </c>
      <c r="D22" s="17">
        <v>600</v>
      </c>
      <c r="E22" s="38"/>
      <c r="F22" s="39"/>
      <c r="G22" s="251">
        <f t="shared" si="0"/>
        <v>0</v>
      </c>
      <c r="H22" s="251">
        <f t="shared" si="1"/>
        <v>0</v>
      </c>
      <c r="I22" s="209"/>
      <c r="J22" s="209"/>
      <c r="K22" s="209"/>
      <c r="L22" s="237"/>
    </row>
    <row r="23" spans="1:12" ht="26.1" customHeight="1" thickBot="1" x14ac:dyDescent="0.25">
      <c r="A23" s="246" t="s">
        <v>62</v>
      </c>
      <c r="B23" s="16" t="s">
        <v>842</v>
      </c>
      <c r="C23" s="26" t="s">
        <v>10</v>
      </c>
      <c r="D23" s="17">
        <v>600</v>
      </c>
      <c r="E23" s="38"/>
      <c r="F23" s="39"/>
      <c r="G23" s="251">
        <f t="shared" si="0"/>
        <v>0</v>
      </c>
      <c r="H23" s="251">
        <f t="shared" si="1"/>
        <v>0</v>
      </c>
      <c r="I23" s="209"/>
      <c r="J23" s="209"/>
      <c r="K23" s="209"/>
      <c r="L23" s="237"/>
    </row>
    <row r="24" spans="1:12" ht="26.1" customHeight="1" thickBot="1" x14ac:dyDescent="0.25">
      <c r="A24" s="246" t="s">
        <v>63</v>
      </c>
      <c r="B24" s="16" t="s">
        <v>330</v>
      </c>
      <c r="C24" s="26" t="s">
        <v>10</v>
      </c>
      <c r="D24" s="17">
        <v>1200</v>
      </c>
      <c r="E24" s="38"/>
      <c r="F24" s="39"/>
      <c r="G24" s="251">
        <f t="shared" si="0"/>
        <v>0</v>
      </c>
      <c r="H24" s="251">
        <f t="shared" si="1"/>
        <v>0</v>
      </c>
      <c r="I24" s="209"/>
      <c r="J24" s="209"/>
      <c r="K24" s="209"/>
      <c r="L24" s="237"/>
    </row>
    <row r="25" spans="1:12" ht="26.1" customHeight="1" thickBot="1" x14ac:dyDescent="0.25">
      <c r="A25" s="246" t="s">
        <v>64</v>
      </c>
      <c r="B25" s="16" t="s">
        <v>608</v>
      </c>
      <c r="C25" s="26" t="s">
        <v>10</v>
      </c>
      <c r="D25" s="17">
        <v>400</v>
      </c>
      <c r="E25" s="38"/>
      <c r="F25" s="39"/>
      <c r="G25" s="251">
        <f t="shared" si="0"/>
        <v>0</v>
      </c>
      <c r="H25" s="251">
        <f t="shared" si="1"/>
        <v>0</v>
      </c>
      <c r="I25" s="209"/>
      <c r="J25" s="209"/>
      <c r="K25" s="209"/>
      <c r="L25" s="237"/>
    </row>
    <row r="26" spans="1:12" ht="26.1" customHeight="1" thickBot="1" x14ac:dyDescent="0.25">
      <c r="A26" s="246" t="s">
        <v>65</v>
      </c>
      <c r="B26" s="16" t="s">
        <v>916</v>
      </c>
      <c r="C26" s="26" t="s">
        <v>10</v>
      </c>
      <c r="D26" s="17">
        <v>100</v>
      </c>
      <c r="E26" s="38"/>
      <c r="F26" s="39"/>
      <c r="G26" s="251">
        <f t="shared" si="0"/>
        <v>0</v>
      </c>
      <c r="H26" s="251">
        <f t="shared" si="1"/>
        <v>0</v>
      </c>
      <c r="I26" s="209"/>
      <c r="J26" s="209"/>
      <c r="K26" s="209"/>
      <c r="L26" s="237"/>
    </row>
    <row r="27" spans="1:12" ht="26.1" customHeight="1" thickBot="1" x14ac:dyDescent="0.25">
      <c r="A27" s="246" t="s">
        <v>66</v>
      </c>
      <c r="B27" s="16" t="s">
        <v>331</v>
      </c>
      <c r="C27" s="26" t="s">
        <v>10</v>
      </c>
      <c r="D27" s="17">
        <v>300</v>
      </c>
      <c r="E27" s="38"/>
      <c r="F27" s="39"/>
      <c r="G27" s="251">
        <f t="shared" si="0"/>
        <v>0</v>
      </c>
      <c r="H27" s="251">
        <f t="shared" si="1"/>
        <v>0</v>
      </c>
      <c r="I27" s="209"/>
      <c r="J27" s="209"/>
      <c r="K27" s="209"/>
      <c r="L27" s="237"/>
    </row>
    <row r="28" spans="1:12" ht="26.1" customHeight="1" thickBot="1" x14ac:dyDescent="0.25">
      <c r="A28" s="246" t="s">
        <v>67</v>
      </c>
      <c r="B28" s="16" t="s">
        <v>335</v>
      </c>
      <c r="C28" s="26" t="s">
        <v>10</v>
      </c>
      <c r="D28" s="17">
        <v>150</v>
      </c>
      <c r="E28" s="38"/>
      <c r="F28" s="39"/>
      <c r="G28" s="251">
        <f t="shared" si="0"/>
        <v>0</v>
      </c>
      <c r="H28" s="251">
        <f t="shared" si="1"/>
        <v>0</v>
      </c>
      <c r="I28" s="209"/>
      <c r="J28" s="209"/>
      <c r="K28" s="209"/>
      <c r="L28" s="237"/>
    </row>
    <row r="29" spans="1:12" ht="26.1" customHeight="1" thickBot="1" x14ac:dyDescent="0.25">
      <c r="A29" s="246" t="s">
        <v>68</v>
      </c>
      <c r="B29" s="16" t="s">
        <v>334</v>
      </c>
      <c r="C29" s="26" t="s">
        <v>10</v>
      </c>
      <c r="D29" s="17">
        <v>150</v>
      </c>
      <c r="E29" s="38"/>
      <c r="F29" s="39"/>
      <c r="G29" s="251">
        <f t="shared" si="0"/>
        <v>0</v>
      </c>
      <c r="H29" s="251">
        <f t="shared" si="1"/>
        <v>0</v>
      </c>
      <c r="I29" s="209"/>
      <c r="J29" s="209"/>
      <c r="K29" s="209"/>
      <c r="L29" s="237"/>
    </row>
    <row r="30" spans="1:12" ht="26.1" customHeight="1" thickBot="1" x14ac:dyDescent="0.25">
      <c r="A30" s="246" t="s">
        <v>69</v>
      </c>
      <c r="B30" s="16" t="s">
        <v>336</v>
      </c>
      <c r="C30" s="26" t="s">
        <v>10</v>
      </c>
      <c r="D30" s="17">
        <v>100</v>
      </c>
      <c r="E30" s="38"/>
      <c r="F30" s="39"/>
      <c r="G30" s="251">
        <f t="shared" si="0"/>
        <v>0</v>
      </c>
      <c r="H30" s="251">
        <f t="shared" si="1"/>
        <v>0</v>
      </c>
      <c r="I30" s="209"/>
      <c r="J30" s="209"/>
      <c r="K30" s="209"/>
      <c r="L30" s="237"/>
    </row>
    <row r="31" spans="1:12" ht="26.1" customHeight="1" thickBot="1" x14ac:dyDescent="0.25">
      <c r="A31" s="246" t="s">
        <v>70</v>
      </c>
      <c r="B31" s="16" t="s">
        <v>298</v>
      </c>
      <c r="C31" s="26" t="s">
        <v>10</v>
      </c>
      <c r="D31" s="17">
        <v>1300</v>
      </c>
      <c r="E31" s="38"/>
      <c r="F31" s="39"/>
      <c r="G31" s="251">
        <f t="shared" si="0"/>
        <v>0</v>
      </c>
      <c r="H31" s="251">
        <f t="shared" si="1"/>
        <v>0</v>
      </c>
      <c r="I31" s="209"/>
      <c r="J31" s="209"/>
      <c r="K31" s="209"/>
      <c r="L31" s="237"/>
    </row>
    <row r="32" spans="1:12" ht="26.1" customHeight="1" thickBot="1" x14ac:dyDescent="0.25">
      <c r="A32" s="246" t="s">
        <v>71</v>
      </c>
      <c r="B32" s="16" t="s">
        <v>911</v>
      </c>
      <c r="C32" s="26" t="s">
        <v>10</v>
      </c>
      <c r="D32" s="17"/>
      <c r="E32" s="38"/>
      <c r="F32" s="39"/>
      <c r="G32" s="251">
        <f t="shared" si="0"/>
        <v>0</v>
      </c>
      <c r="H32" s="251">
        <f t="shared" si="1"/>
        <v>0</v>
      </c>
      <c r="I32" s="209"/>
      <c r="J32" s="209"/>
      <c r="K32" s="209"/>
      <c r="L32" s="237"/>
    </row>
    <row r="33" spans="1:12" ht="26.1" customHeight="1" thickBot="1" x14ac:dyDescent="0.25">
      <c r="A33" s="246" t="s">
        <v>72</v>
      </c>
      <c r="B33" s="16" t="s">
        <v>295</v>
      </c>
      <c r="C33" s="26" t="s">
        <v>10</v>
      </c>
      <c r="D33" s="17">
        <v>250</v>
      </c>
      <c r="E33" s="38"/>
      <c r="F33" s="39"/>
      <c r="G33" s="251">
        <f t="shared" si="0"/>
        <v>0</v>
      </c>
      <c r="H33" s="251">
        <f t="shared" si="1"/>
        <v>0</v>
      </c>
      <c r="I33" s="209"/>
      <c r="J33" s="209"/>
      <c r="K33" s="209"/>
      <c r="L33" s="237"/>
    </row>
    <row r="34" spans="1:12" ht="26.1" customHeight="1" thickBot="1" x14ac:dyDescent="0.25">
      <c r="A34" s="246" t="s">
        <v>73</v>
      </c>
      <c r="B34" s="16" t="s">
        <v>294</v>
      </c>
      <c r="C34" s="26" t="s">
        <v>10</v>
      </c>
      <c r="D34" s="17">
        <v>20</v>
      </c>
      <c r="E34" s="38"/>
      <c r="F34" s="39"/>
      <c r="G34" s="251">
        <f t="shared" si="0"/>
        <v>0</v>
      </c>
      <c r="H34" s="251">
        <f t="shared" si="1"/>
        <v>0</v>
      </c>
      <c r="I34" s="209"/>
      <c r="J34" s="209"/>
      <c r="K34" s="209"/>
      <c r="L34" s="237"/>
    </row>
    <row r="35" spans="1:12" ht="26.1" customHeight="1" thickBot="1" x14ac:dyDescent="0.25">
      <c r="A35" s="246" t="s">
        <v>74</v>
      </c>
      <c r="B35" s="16" t="s">
        <v>332</v>
      </c>
      <c r="C35" s="26" t="s">
        <v>10</v>
      </c>
      <c r="D35" s="17">
        <v>100</v>
      </c>
      <c r="E35" s="38"/>
      <c r="F35" s="39"/>
      <c r="G35" s="251">
        <f t="shared" si="0"/>
        <v>0</v>
      </c>
      <c r="H35" s="251">
        <f t="shared" si="1"/>
        <v>0</v>
      </c>
      <c r="I35" s="209"/>
      <c r="J35" s="209"/>
      <c r="K35" s="209"/>
      <c r="L35" s="237"/>
    </row>
    <row r="36" spans="1:12" ht="26.1" customHeight="1" thickBot="1" x14ac:dyDescent="0.25">
      <c r="A36" s="246" t="s">
        <v>75</v>
      </c>
      <c r="B36" s="16" t="s">
        <v>333</v>
      </c>
      <c r="C36" s="26" t="s">
        <v>10</v>
      </c>
      <c r="D36" s="17">
        <v>20</v>
      </c>
      <c r="E36" s="38"/>
      <c r="F36" s="39"/>
      <c r="G36" s="251">
        <f t="shared" si="0"/>
        <v>0</v>
      </c>
      <c r="H36" s="251">
        <f t="shared" si="1"/>
        <v>0</v>
      </c>
      <c r="I36" s="209"/>
      <c r="J36" s="209"/>
      <c r="K36" s="209"/>
      <c r="L36" s="237"/>
    </row>
    <row r="37" spans="1:12" ht="26.1" customHeight="1" thickBot="1" x14ac:dyDescent="0.25">
      <c r="A37" s="246" t="s">
        <v>76</v>
      </c>
      <c r="B37" s="16" t="s">
        <v>836</v>
      </c>
      <c r="C37" s="26" t="s">
        <v>10</v>
      </c>
      <c r="D37" s="17">
        <v>20</v>
      </c>
      <c r="E37" s="38"/>
      <c r="F37" s="39"/>
      <c r="G37" s="251">
        <f t="shared" si="0"/>
        <v>0</v>
      </c>
      <c r="H37" s="251">
        <f t="shared" si="1"/>
        <v>0</v>
      </c>
      <c r="I37" s="209"/>
      <c r="J37" s="209"/>
      <c r="K37" s="209"/>
      <c r="L37" s="237"/>
    </row>
    <row r="38" spans="1:12" ht="26.1" customHeight="1" thickBot="1" x14ac:dyDescent="0.25">
      <c r="A38" s="246" t="s">
        <v>77</v>
      </c>
      <c r="B38" s="16" t="s">
        <v>837</v>
      </c>
      <c r="C38" s="26" t="s">
        <v>10</v>
      </c>
      <c r="D38" s="17">
        <v>20</v>
      </c>
      <c r="E38" s="38"/>
      <c r="F38" s="39"/>
      <c r="G38" s="251">
        <f t="shared" si="0"/>
        <v>0</v>
      </c>
      <c r="H38" s="251">
        <f t="shared" si="1"/>
        <v>0</v>
      </c>
      <c r="I38" s="209"/>
      <c r="J38" s="209"/>
      <c r="K38" s="209"/>
      <c r="L38" s="237"/>
    </row>
    <row r="39" spans="1:12" ht="26.1" customHeight="1" thickBot="1" x14ac:dyDescent="0.25">
      <c r="A39" s="246" t="s">
        <v>78</v>
      </c>
      <c r="B39" s="16" t="s">
        <v>303</v>
      </c>
      <c r="C39" s="26" t="s">
        <v>10</v>
      </c>
      <c r="D39" s="17">
        <v>30</v>
      </c>
      <c r="E39" s="38"/>
      <c r="F39" s="39"/>
      <c r="G39" s="251">
        <f t="shared" si="0"/>
        <v>0</v>
      </c>
      <c r="H39" s="251">
        <f t="shared" si="1"/>
        <v>0</v>
      </c>
      <c r="I39" s="209"/>
      <c r="J39" s="209"/>
      <c r="K39" s="209"/>
      <c r="L39" s="237"/>
    </row>
    <row r="40" spans="1:12" ht="37.5" customHeight="1" thickBot="1" x14ac:dyDescent="0.25">
      <c r="A40" s="246" t="s">
        <v>79</v>
      </c>
      <c r="B40" s="16" t="s">
        <v>306</v>
      </c>
      <c r="C40" s="26" t="s">
        <v>10</v>
      </c>
      <c r="D40" s="17">
        <v>30</v>
      </c>
      <c r="E40" s="38"/>
      <c r="F40" s="39"/>
      <c r="G40" s="251">
        <f t="shared" si="0"/>
        <v>0</v>
      </c>
      <c r="H40" s="251">
        <f t="shared" si="1"/>
        <v>0</v>
      </c>
      <c r="I40" s="209"/>
      <c r="J40" s="209"/>
      <c r="K40" s="209"/>
      <c r="L40" s="237"/>
    </row>
    <row r="41" spans="1:12" ht="45.75" customHeight="1" thickBot="1" x14ac:dyDescent="0.25">
      <c r="A41" s="246" t="s">
        <v>80</v>
      </c>
      <c r="B41" s="16" t="s">
        <v>302</v>
      </c>
      <c r="C41" s="26" t="s">
        <v>10</v>
      </c>
      <c r="D41" s="17">
        <v>40</v>
      </c>
      <c r="E41" s="38"/>
      <c r="F41" s="39"/>
      <c r="G41" s="251">
        <f t="shared" si="0"/>
        <v>0</v>
      </c>
      <c r="H41" s="251">
        <f t="shared" si="1"/>
        <v>0</v>
      </c>
      <c r="I41" s="209"/>
      <c r="J41" s="209"/>
      <c r="K41" s="209"/>
      <c r="L41" s="237"/>
    </row>
    <row r="42" spans="1:12" ht="55.5" customHeight="1" thickBot="1" x14ac:dyDescent="0.25">
      <c r="A42" s="246" t="s">
        <v>81</v>
      </c>
      <c r="B42" s="16" t="s">
        <v>305</v>
      </c>
      <c r="C42" s="26" t="s">
        <v>10</v>
      </c>
      <c r="D42" s="17">
        <v>40</v>
      </c>
      <c r="E42" s="38"/>
      <c r="F42" s="39"/>
      <c r="G42" s="251">
        <f t="shared" si="0"/>
        <v>0</v>
      </c>
      <c r="H42" s="251">
        <f t="shared" si="1"/>
        <v>0</v>
      </c>
      <c r="I42" s="209"/>
      <c r="J42" s="209"/>
      <c r="K42" s="209"/>
      <c r="L42" s="237"/>
    </row>
    <row r="43" spans="1:12" ht="43.5" customHeight="1" thickBot="1" x14ac:dyDescent="0.25">
      <c r="A43" s="246" t="s">
        <v>82</v>
      </c>
      <c r="B43" s="16" t="s">
        <v>304</v>
      </c>
      <c r="C43" s="26" t="s">
        <v>10</v>
      </c>
      <c r="D43" s="17">
        <v>30</v>
      </c>
      <c r="E43" s="38"/>
      <c r="F43" s="39"/>
      <c r="G43" s="251">
        <f t="shared" si="0"/>
        <v>0</v>
      </c>
      <c r="H43" s="251">
        <f t="shared" si="1"/>
        <v>0</v>
      </c>
      <c r="I43" s="209"/>
      <c r="J43" s="209"/>
      <c r="K43" s="209"/>
      <c r="L43" s="237"/>
    </row>
    <row r="44" spans="1:12" ht="26.1" customHeight="1" thickBot="1" x14ac:dyDescent="0.25">
      <c r="A44" s="246" t="s">
        <v>83</v>
      </c>
      <c r="B44" s="16" t="s">
        <v>337</v>
      </c>
      <c r="C44" s="26" t="s">
        <v>10</v>
      </c>
      <c r="D44" s="17">
        <v>20</v>
      </c>
      <c r="E44" s="38"/>
      <c r="F44" s="39"/>
      <c r="G44" s="251">
        <f t="shared" si="0"/>
        <v>0</v>
      </c>
      <c r="H44" s="251">
        <f t="shared" si="1"/>
        <v>0</v>
      </c>
      <c r="I44" s="209"/>
      <c r="J44" s="209"/>
      <c r="K44" s="209"/>
      <c r="L44" s="237"/>
    </row>
    <row r="45" spans="1:12" ht="26.1" customHeight="1" thickBot="1" x14ac:dyDescent="0.25">
      <c r="A45" s="246" t="s">
        <v>84</v>
      </c>
      <c r="B45" s="16" t="s">
        <v>307</v>
      </c>
      <c r="C45" s="26" t="s">
        <v>10</v>
      </c>
      <c r="D45" s="17">
        <v>20</v>
      </c>
      <c r="E45" s="38"/>
      <c r="F45" s="39"/>
      <c r="G45" s="251">
        <f t="shared" si="0"/>
        <v>0</v>
      </c>
      <c r="H45" s="251">
        <f t="shared" si="1"/>
        <v>0</v>
      </c>
      <c r="I45" s="209"/>
      <c r="J45" s="209"/>
      <c r="K45" s="209"/>
      <c r="L45" s="237"/>
    </row>
    <row r="46" spans="1:12" ht="26.1" customHeight="1" thickBot="1" x14ac:dyDescent="0.25">
      <c r="A46" s="246" t="s">
        <v>85</v>
      </c>
      <c r="B46" s="16" t="s">
        <v>816</v>
      </c>
      <c r="C46" s="26" t="s">
        <v>10</v>
      </c>
      <c r="D46" s="17">
        <v>20</v>
      </c>
      <c r="E46" s="38"/>
      <c r="F46" s="39"/>
      <c r="G46" s="251">
        <f t="shared" si="0"/>
        <v>0</v>
      </c>
      <c r="H46" s="251">
        <f t="shared" si="1"/>
        <v>0</v>
      </c>
      <c r="I46" s="209"/>
      <c r="J46" s="209"/>
      <c r="K46" s="209"/>
      <c r="L46" s="237"/>
    </row>
    <row r="47" spans="1:12" ht="41.25" customHeight="1" thickBot="1" x14ac:dyDescent="0.25">
      <c r="A47" s="246" t="s">
        <v>456</v>
      </c>
      <c r="B47" s="16" t="s">
        <v>817</v>
      </c>
      <c r="C47" s="26" t="s">
        <v>10</v>
      </c>
      <c r="D47" s="17">
        <v>20</v>
      </c>
      <c r="E47" s="38"/>
      <c r="F47" s="39"/>
      <c r="G47" s="251">
        <f t="shared" si="0"/>
        <v>0</v>
      </c>
      <c r="H47" s="251">
        <f t="shared" si="1"/>
        <v>0</v>
      </c>
      <c r="I47" s="209"/>
      <c r="J47" s="209"/>
      <c r="K47" s="209"/>
      <c r="L47" s="237"/>
    </row>
    <row r="48" spans="1:12" ht="26.1" customHeight="1" thickBot="1" x14ac:dyDescent="0.25">
      <c r="A48" s="246" t="s">
        <v>86</v>
      </c>
      <c r="B48" s="16" t="s">
        <v>438</v>
      </c>
      <c r="C48" s="26" t="s">
        <v>10</v>
      </c>
      <c r="D48" s="17">
        <v>10</v>
      </c>
      <c r="E48" s="38"/>
      <c r="F48" s="39"/>
      <c r="G48" s="251">
        <f t="shared" si="0"/>
        <v>0</v>
      </c>
      <c r="H48" s="251">
        <f t="shared" si="1"/>
        <v>0</v>
      </c>
      <c r="I48" s="209"/>
      <c r="J48" s="209"/>
      <c r="K48" s="209"/>
      <c r="L48" s="237"/>
    </row>
    <row r="49" spans="1:12" ht="26.1" customHeight="1" thickBot="1" x14ac:dyDescent="0.25">
      <c r="A49" s="246" t="s">
        <v>457</v>
      </c>
      <c r="B49" s="16" t="s">
        <v>439</v>
      </c>
      <c r="C49" s="26" t="s">
        <v>10</v>
      </c>
      <c r="D49" s="17">
        <v>10</v>
      </c>
      <c r="E49" s="38"/>
      <c r="F49" s="39"/>
      <c r="G49" s="251">
        <f t="shared" si="0"/>
        <v>0</v>
      </c>
      <c r="H49" s="251">
        <f t="shared" si="1"/>
        <v>0</v>
      </c>
      <c r="I49" s="209"/>
      <c r="J49" s="209"/>
      <c r="K49" s="209"/>
      <c r="L49" s="237"/>
    </row>
    <row r="50" spans="1:12" ht="26.1" customHeight="1" thickBot="1" x14ac:dyDescent="0.25">
      <c r="A50" s="246" t="s">
        <v>87</v>
      </c>
      <c r="B50" s="16" t="s">
        <v>301</v>
      </c>
      <c r="C50" s="26" t="s">
        <v>10</v>
      </c>
      <c r="D50" s="17">
        <v>30</v>
      </c>
      <c r="E50" s="38"/>
      <c r="F50" s="39"/>
      <c r="G50" s="251">
        <f t="shared" si="0"/>
        <v>0</v>
      </c>
      <c r="H50" s="251">
        <f t="shared" si="1"/>
        <v>0</v>
      </c>
      <c r="I50" s="209"/>
      <c r="J50" s="209"/>
      <c r="K50" s="209"/>
      <c r="L50" s="237"/>
    </row>
    <row r="51" spans="1:12" ht="26.1" customHeight="1" thickBot="1" x14ac:dyDescent="0.25">
      <c r="A51" s="246" t="s">
        <v>88</v>
      </c>
      <c r="B51" s="37" t="s">
        <v>338</v>
      </c>
      <c r="C51" s="36" t="s">
        <v>10</v>
      </c>
      <c r="D51" s="36">
        <v>1500</v>
      </c>
      <c r="E51" s="38"/>
      <c r="F51" s="39"/>
      <c r="G51" s="251">
        <f t="shared" si="0"/>
        <v>0</v>
      </c>
      <c r="H51" s="251">
        <f t="shared" si="1"/>
        <v>0</v>
      </c>
      <c r="I51" s="209"/>
      <c r="J51" s="209"/>
      <c r="K51" s="209"/>
      <c r="L51" s="237"/>
    </row>
    <row r="52" spans="1:12" ht="26.1" customHeight="1" thickBot="1" x14ac:dyDescent="0.25">
      <c r="A52" s="246" t="s">
        <v>458</v>
      </c>
      <c r="B52" s="65" t="s">
        <v>339</v>
      </c>
      <c r="C52" s="36" t="s">
        <v>10</v>
      </c>
      <c r="D52" s="66">
        <v>10</v>
      </c>
      <c r="E52" s="38"/>
      <c r="F52" s="39"/>
      <c r="G52" s="251">
        <f t="shared" si="0"/>
        <v>0</v>
      </c>
      <c r="H52" s="251">
        <f t="shared" si="1"/>
        <v>0</v>
      </c>
      <c r="I52" s="209"/>
      <c r="J52" s="209"/>
      <c r="K52" s="209"/>
      <c r="L52" s="237"/>
    </row>
    <row r="53" spans="1:12" ht="26.1" customHeight="1" thickBot="1" x14ac:dyDescent="0.25">
      <c r="A53" s="246" t="s">
        <v>89</v>
      </c>
      <c r="B53" s="65" t="s">
        <v>340</v>
      </c>
      <c r="C53" s="36" t="s">
        <v>10</v>
      </c>
      <c r="D53" s="66">
        <v>5000</v>
      </c>
      <c r="E53" s="38"/>
      <c r="F53" s="39"/>
      <c r="G53" s="251">
        <f t="shared" si="0"/>
        <v>0</v>
      </c>
      <c r="H53" s="251">
        <f t="shared" si="1"/>
        <v>0</v>
      </c>
      <c r="I53" s="209"/>
      <c r="J53" s="209"/>
      <c r="K53" s="209"/>
      <c r="L53" s="237"/>
    </row>
    <row r="54" spans="1:12" ht="26.1" customHeight="1" thickBot="1" x14ac:dyDescent="0.25">
      <c r="A54" s="246" t="s">
        <v>90</v>
      </c>
      <c r="B54" s="65" t="s">
        <v>912</v>
      </c>
      <c r="C54" s="36" t="s">
        <v>10</v>
      </c>
      <c r="D54" s="66">
        <v>5000</v>
      </c>
      <c r="E54" s="38"/>
      <c r="F54" s="39"/>
      <c r="G54" s="251">
        <f t="shared" si="0"/>
        <v>0</v>
      </c>
      <c r="H54" s="251">
        <f t="shared" si="1"/>
        <v>0</v>
      </c>
      <c r="I54" s="209"/>
      <c r="J54" s="209"/>
      <c r="K54" s="209"/>
      <c r="L54" s="237"/>
    </row>
    <row r="55" spans="1:12" ht="26.1" customHeight="1" thickBot="1" x14ac:dyDescent="0.25">
      <c r="A55" s="246" t="s">
        <v>91</v>
      </c>
      <c r="B55" s="65" t="s">
        <v>341</v>
      </c>
      <c r="C55" s="36" t="s">
        <v>10</v>
      </c>
      <c r="D55" s="66">
        <v>60</v>
      </c>
      <c r="E55" s="38"/>
      <c r="F55" s="39"/>
      <c r="G55" s="251">
        <f t="shared" si="0"/>
        <v>0</v>
      </c>
      <c r="H55" s="251">
        <f t="shared" si="1"/>
        <v>0</v>
      </c>
      <c r="I55" s="209"/>
      <c r="J55" s="209"/>
      <c r="K55" s="209"/>
      <c r="L55" s="237"/>
    </row>
    <row r="56" spans="1:12" ht="26.1" customHeight="1" thickBot="1" x14ac:dyDescent="0.25">
      <c r="A56" s="246" t="s">
        <v>459</v>
      </c>
      <c r="B56" s="65" t="s">
        <v>342</v>
      </c>
      <c r="C56" s="36" t="s">
        <v>10</v>
      </c>
      <c r="D56" s="66">
        <v>10</v>
      </c>
      <c r="E56" s="38"/>
      <c r="F56" s="39"/>
      <c r="G56" s="251">
        <f t="shared" si="0"/>
        <v>0</v>
      </c>
      <c r="H56" s="251">
        <f t="shared" si="1"/>
        <v>0</v>
      </c>
      <c r="I56" s="209"/>
      <c r="J56" s="209"/>
      <c r="K56" s="209"/>
      <c r="L56" s="237"/>
    </row>
    <row r="57" spans="1:12" ht="26.1" customHeight="1" thickBot="1" x14ac:dyDescent="0.25">
      <c r="A57" s="246" t="s">
        <v>92</v>
      </c>
      <c r="B57" s="65" t="s">
        <v>343</v>
      </c>
      <c r="C57" s="36" t="s">
        <v>10</v>
      </c>
      <c r="D57" s="66">
        <v>150</v>
      </c>
      <c r="E57" s="38"/>
      <c r="F57" s="39"/>
      <c r="G57" s="251">
        <f t="shared" si="0"/>
        <v>0</v>
      </c>
      <c r="H57" s="251">
        <f t="shared" si="1"/>
        <v>0</v>
      </c>
      <c r="I57" s="209"/>
      <c r="J57" s="209"/>
      <c r="K57" s="209"/>
      <c r="L57" s="237"/>
    </row>
    <row r="58" spans="1:12" ht="26.1" customHeight="1" thickBot="1" x14ac:dyDescent="0.25">
      <c r="A58" s="246" t="s">
        <v>93</v>
      </c>
      <c r="B58" s="65" t="s">
        <v>344</v>
      </c>
      <c r="C58" s="36" t="s">
        <v>10</v>
      </c>
      <c r="D58" s="66">
        <v>150</v>
      </c>
      <c r="E58" s="38"/>
      <c r="F58" s="39"/>
      <c r="G58" s="251">
        <f t="shared" si="0"/>
        <v>0</v>
      </c>
      <c r="H58" s="251">
        <f t="shared" si="1"/>
        <v>0</v>
      </c>
      <c r="I58" s="209"/>
      <c r="J58" s="209"/>
      <c r="K58" s="209"/>
      <c r="L58" s="237"/>
    </row>
    <row r="59" spans="1:12" ht="26.1" customHeight="1" thickBot="1" x14ac:dyDescent="0.25">
      <c r="A59" s="246" t="s">
        <v>460</v>
      </c>
      <c r="B59" s="65" t="s">
        <v>345</v>
      </c>
      <c r="C59" s="36" t="s">
        <v>10</v>
      </c>
      <c r="D59" s="66">
        <v>350</v>
      </c>
      <c r="E59" s="38"/>
      <c r="F59" s="39"/>
      <c r="G59" s="251">
        <f t="shared" si="0"/>
        <v>0</v>
      </c>
      <c r="H59" s="251">
        <f t="shared" si="1"/>
        <v>0</v>
      </c>
      <c r="I59" s="209"/>
      <c r="J59" s="209"/>
      <c r="K59" s="209"/>
      <c r="L59" s="237"/>
    </row>
    <row r="60" spans="1:12" ht="26.1" customHeight="1" thickBot="1" x14ac:dyDescent="0.25">
      <c r="A60" s="246" t="s">
        <v>94</v>
      </c>
      <c r="B60" s="65" t="s">
        <v>346</v>
      </c>
      <c r="C60" s="36" t="s">
        <v>10</v>
      </c>
      <c r="D60" s="66">
        <v>20</v>
      </c>
      <c r="E60" s="38"/>
      <c r="F60" s="39"/>
      <c r="G60" s="251">
        <f t="shared" si="0"/>
        <v>0</v>
      </c>
      <c r="H60" s="251">
        <f t="shared" si="1"/>
        <v>0</v>
      </c>
      <c r="I60" s="209"/>
      <c r="J60" s="209"/>
      <c r="K60" s="209"/>
      <c r="L60" s="237"/>
    </row>
    <row r="61" spans="1:12" ht="26.1" customHeight="1" thickBot="1" x14ac:dyDescent="0.25">
      <c r="A61" s="246" t="s">
        <v>95</v>
      </c>
      <c r="B61" s="16" t="s">
        <v>347</v>
      </c>
      <c r="C61" s="26" t="s">
        <v>10</v>
      </c>
      <c r="D61" s="17">
        <v>10</v>
      </c>
      <c r="E61" s="38"/>
      <c r="F61" s="39"/>
      <c r="G61" s="251">
        <f t="shared" si="0"/>
        <v>0</v>
      </c>
      <c r="H61" s="251">
        <f t="shared" si="1"/>
        <v>0</v>
      </c>
      <c r="I61" s="209"/>
      <c r="J61" s="209"/>
      <c r="K61" s="209"/>
      <c r="L61" s="237"/>
    </row>
    <row r="62" spans="1:12" ht="26.1" customHeight="1" thickBot="1" x14ac:dyDescent="0.25">
      <c r="A62" s="246" t="s">
        <v>97</v>
      </c>
      <c r="B62" s="16" t="s">
        <v>348</v>
      </c>
      <c r="C62" s="26" t="s">
        <v>10</v>
      </c>
      <c r="D62" s="17">
        <v>300</v>
      </c>
      <c r="E62" s="38"/>
      <c r="F62" s="39"/>
      <c r="G62" s="251">
        <f t="shared" si="0"/>
        <v>0</v>
      </c>
      <c r="H62" s="251">
        <f t="shared" si="1"/>
        <v>0</v>
      </c>
      <c r="I62" s="209"/>
      <c r="J62" s="209"/>
      <c r="K62" s="209"/>
      <c r="L62" s="237"/>
    </row>
    <row r="63" spans="1:12" ht="26.1" customHeight="1" thickBot="1" x14ac:dyDescent="0.25">
      <c r="A63" s="246" t="s">
        <v>99</v>
      </c>
      <c r="B63" s="16" t="s">
        <v>349</v>
      </c>
      <c r="C63" s="26" t="s">
        <v>10</v>
      </c>
      <c r="D63" s="17">
        <v>200</v>
      </c>
      <c r="E63" s="38"/>
      <c r="F63" s="39"/>
      <c r="G63" s="251">
        <f t="shared" si="0"/>
        <v>0</v>
      </c>
      <c r="H63" s="251">
        <f t="shared" si="1"/>
        <v>0</v>
      </c>
      <c r="I63" s="209"/>
      <c r="J63" s="209"/>
      <c r="K63" s="209"/>
      <c r="L63" s="237"/>
    </row>
    <row r="64" spans="1:12" ht="26.1" customHeight="1" thickBot="1" x14ac:dyDescent="0.25">
      <c r="A64" s="246" t="s">
        <v>100</v>
      </c>
      <c r="B64" s="16" t="s">
        <v>350</v>
      </c>
      <c r="C64" s="26" t="s">
        <v>10</v>
      </c>
      <c r="D64" s="17">
        <v>100</v>
      </c>
      <c r="E64" s="38"/>
      <c r="F64" s="39"/>
      <c r="G64" s="251">
        <f t="shared" si="0"/>
        <v>0</v>
      </c>
      <c r="H64" s="251">
        <f t="shared" si="1"/>
        <v>0</v>
      </c>
      <c r="I64" s="209"/>
      <c r="J64" s="209"/>
      <c r="K64" s="209"/>
      <c r="L64" s="237"/>
    </row>
    <row r="65" spans="1:12" ht="31.5" customHeight="1" thickBot="1" x14ac:dyDescent="0.25">
      <c r="A65" s="246" t="s">
        <v>101</v>
      </c>
      <c r="B65" s="16" t="s">
        <v>913</v>
      </c>
      <c r="C65" s="26" t="s">
        <v>10</v>
      </c>
      <c r="D65" s="17">
        <v>100</v>
      </c>
      <c r="E65" s="38"/>
      <c r="F65" s="39"/>
      <c r="G65" s="251">
        <f t="shared" si="0"/>
        <v>0</v>
      </c>
      <c r="H65" s="251">
        <f t="shared" si="1"/>
        <v>0</v>
      </c>
      <c r="I65" s="209"/>
      <c r="J65" s="209"/>
      <c r="K65" s="209"/>
      <c r="L65" s="237"/>
    </row>
    <row r="66" spans="1:12" ht="26.1" customHeight="1" thickBot="1" x14ac:dyDescent="0.25">
      <c r="A66" s="246" t="s">
        <v>103</v>
      </c>
      <c r="B66" s="16" t="s">
        <v>351</v>
      </c>
      <c r="C66" s="26" t="s">
        <v>10</v>
      </c>
      <c r="D66" s="17">
        <v>700</v>
      </c>
      <c r="E66" s="38"/>
      <c r="F66" s="39"/>
      <c r="G66" s="251">
        <f t="shared" si="0"/>
        <v>0</v>
      </c>
      <c r="H66" s="251">
        <f t="shared" si="1"/>
        <v>0</v>
      </c>
      <c r="I66" s="209"/>
      <c r="J66" s="209"/>
      <c r="K66" s="209"/>
      <c r="L66" s="237"/>
    </row>
    <row r="67" spans="1:12" ht="26.1" customHeight="1" thickBot="1" x14ac:dyDescent="0.25">
      <c r="A67" s="246" t="s">
        <v>104</v>
      </c>
      <c r="B67" s="16" t="s">
        <v>914</v>
      </c>
      <c r="C67" s="26" t="s">
        <v>10</v>
      </c>
      <c r="D67" s="17">
        <v>500</v>
      </c>
      <c r="E67" s="38"/>
      <c r="F67" s="39"/>
      <c r="G67" s="251">
        <f t="shared" si="0"/>
        <v>0</v>
      </c>
      <c r="H67" s="251">
        <f t="shared" si="1"/>
        <v>0</v>
      </c>
      <c r="I67" s="209"/>
      <c r="J67" s="209"/>
      <c r="K67" s="209"/>
      <c r="L67" s="237"/>
    </row>
    <row r="68" spans="1:12" ht="26.1" customHeight="1" thickBot="1" x14ac:dyDescent="0.25">
      <c r="A68" s="246" t="s">
        <v>461</v>
      </c>
      <c r="B68" s="16" t="s">
        <v>580</v>
      </c>
      <c r="C68" s="26" t="s">
        <v>10</v>
      </c>
      <c r="D68" s="17">
        <v>30</v>
      </c>
      <c r="E68" s="38"/>
      <c r="F68" s="39"/>
      <c r="G68" s="251">
        <f t="shared" si="0"/>
        <v>0</v>
      </c>
      <c r="H68" s="251">
        <f t="shared" si="1"/>
        <v>0</v>
      </c>
      <c r="I68" s="209"/>
      <c r="J68" s="209"/>
      <c r="K68" s="209"/>
      <c r="L68" s="237"/>
    </row>
    <row r="69" spans="1:12" ht="26.1" customHeight="1" thickBot="1" x14ac:dyDescent="0.25">
      <c r="A69" s="246" t="s">
        <v>462</v>
      </c>
      <c r="B69" s="16" t="s">
        <v>352</v>
      </c>
      <c r="C69" s="26" t="s">
        <v>10</v>
      </c>
      <c r="D69" s="17">
        <v>100</v>
      </c>
      <c r="E69" s="38"/>
      <c r="F69" s="39"/>
      <c r="G69" s="251">
        <f t="shared" si="0"/>
        <v>0</v>
      </c>
      <c r="H69" s="251">
        <f t="shared" si="1"/>
        <v>0</v>
      </c>
      <c r="I69" s="209"/>
      <c r="J69" s="209"/>
      <c r="K69" s="209"/>
      <c r="L69" s="237"/>
    </row>
    <row r="70" spans="1:12" ht="26.1" customHeight="1" thickBot="1" x14ac:dyDescent="0.25">
      <c r="A70" s="246" t="s">
        <v>463</v>
      </c>
      <c r="B70" s="16" t="s">
        <v>353</v>
      </c>
      <c r="C70" s="26" t="s">
        <v>10</v>
      </c>
      <c r="D70" s="17">
        <v>10</v>
      </c>
      <c r="E70" s="38"/>
      <c r="F70" s="39"/>
      <c r="G70" s="251">
        <f t="shared" si="0"/>
        <v>0</v>
      </c>
      <c r="H70" s="251">
        <f t="shared" si="1"/>
        <v>0</v>
      </c>
      <c r="I70" s="209"/>
      <c r="J70" s="209"/>
      <c r="K70" s="209"/>
      <c r="L70" s="237"/>
    </row>
    <row r="71" spans="1:12" ht="26.1" customHeight="1" thickBot="1" x14ac:dyDescent="0.25">
      <c r="A71" s="246" t="s">
        <v>465</v>
      </c>
      <c r="B71" s="16" t="s">
        <v>354</v>
      </c>
      <c r="C71" s="26" t="s">
        <v>10</v>
      </c>
      <c r="D71" s="17">
        <v>200</v>
      </c>
      <c r="E71" s="38"/>
      <c r="F71" s="39"/>
      <c r="G71" s="251">
        <f t="shared" si="0"/>
        <v>0</v>
      </c>
      <c r="H71" s="251">
        <f t="shared" si="1"/>
        <v>0</v>
      </c>
      <c r="I71" s="209"/>
      <c r="J71" s="209"/>
      <c r="K71" s="209"/>
      <c r="L71" s="237"/>
    </row>
    <row r="72" spans="1:12" ht="26.1" customHeight="1" thickBot="1" x14ac:dyDescent="0.25">
      <c r="A72" s="246" t="s">
        <v>466</v>
      </c>
      <c r="B72" s="16" t="s">
        <v>848</v>
      </c>
      <c r="C72" s="26" t="s">
        <v>10</v>
      </c>
      <c r="D72" s="17">
        <v>100</v>
      </c>
      <c r="E72" s="38"/>
      <c r="F72" s="39"/>
      <c r="G72" s="251">
        <f t="shared" si="0"/>
        <v>0</v>
      </c>
      <c r="H72" s="251">
        <f t="shared" si="1"/>
        <v>0</v>
      </c>
      <c r="I72" s="209"/>
      <c r="J72" s="209"/>
      <c r="K72" s="209"/>
      <c r="L72" s="237"/>
    </row>
    <row r="73" spans="1:12" ht="26.1" customHeight="1" thickBot="1" x14ac:dyDescent="0.25">
      <c r="A73" s="246" t="s">
        <v>467</v>
      </c>
      <c r="B73" s="16" t="s">
        <v>355</v>
      </c>
      <c r="C73" s="26" t="s">
        <v>10</v>
      </c>
      <c r="D73" s="17">
        <v>200</v>
      </c>
      <c r="E73" s="38"/>
      <c r="F73" s="39"/>
      <c r="G73" s="251">
        <f t="shared" si="0"/>
        <v>0</v>
      </c>
      <c r="H73" s="251">
        <f t="shared" si="1"/>
        <v>0</v>
      </c>
      <c r="I73" s="209"/>
      <c r="J73" s="209"/>
      <c r="K73" s="209"/>
      <c r="L73" s="237"/>
    </row>
    <row r="74" spans="1:12" ht="26.1" customHeight="1" thickBot="1" x14ac:dyDescent="0.25">
      <c r="A74" s="246" t="s">
        <v>468</v>
      </c>
      <c r="B74" s="16" t="s">
        <v>356</v>
      </c>
      <c r="C74" s="26" t="s">
        <v>10</v>
      </c>
      <c r="D74" s="17">
        <v>100</v>
      </c>
      <c r="E74" s="38"/>
      <c r="F74" s="39"/>
      <c r="G74" s="251">
        <f t="shared" si="0"/>
        <v>0</v>
      </c>
      <c r="H74" s="251">
        <f t="shared" si="1"/>
        <v>0</v>
      </c>
      <c r="I74" s="209"/>
      <c r="J74" s="209"/>
      <c r="K74" s="209"/>
      <c r="L74" s="237"/>
    </row>
    <row r="75" spans="1:12" ht="26.1" customHeight="1" thickBot="1" x14ac:dyDescent="0.25">
      <c r="A75" s="246" t="s">
        <v>469</v>
      </c>
      <c r="B75" s="16" t="s">
        <v>357</v>
      </c>
      <c r="C75" s="26" t="s">
        <v>10</v>
      </c>
      <c r="D75" s="17">
        <v>250</v>
      </c>
      <c r="E75" s="38"/>
      <c r="F75" s="39"/>
      <c r="G75" s="251">
        <f t="shared" si="0"/>
        <v>0</v>
      </c>
      <c r="H75" s="251">
        <f t="shared" si="1"/>
        <v>0</v>
      </c>
      <c r="I75" s="209"/>
      <c r="J75" s="209"/>
      <c r="K75" s="209"/>
      <c r="L75" s="237"/>
    </row>
    <row r="76" spans="1:12" ht="26.1" customHeight="1" thickBot="1" x14ac:dyDescent="0.25">
      <c r="A76" s="246" t="s">
        <v>470</v>
      </c>
      <c r="B76" s="16" t="s">
        <v>358</v>
      </c>
      <c r="C76" s="26" t="s">
        <v>10</v>
      </c>
      <c r="D76" s="17">
        <v>150</v>
      </c>
      <c r="E76" s="38"/>
      <c r="F76" s="39"/>
      <c r="G76" s="251">
        <f t="shared" si="0"/>
        <v>0</v>
      </c>
      <c r="H76" s="251">
        <f t="shared" si="1"/>
        <v>0</v>
      </c>
      <c r="I76" s="209"/>
      <c r="J76" s="209"/>
      <c r="K76" s="209"/>
      <c r="L76" s="237"/>
    </row>
    <row r="77" spans="1:12" ht="26.1" customHeight="1" thickBot="1" x14ac:dyDescent="0.25">
      <c r="A77" s="246" t="s">
        <v>471</v>
      </c>
      <c r="B77" s="16" t="s">
        <v>437</v>
      </c>
      <c r="C77" s="26" t="s">
        <v>10</v>
      </c>
      <c r="D77" s="17">
        <v>10</v>
      </c>
      <c r="E77" s="38"/>
      <c r="F77" s="39"/>
      <c r="G77" s="251">
        <f t="shared" si="0"/>
        <v>0</v>
      </c>
      <c r="H77" s="251">
        <f t="shared" si="1"/>
        <v>0</v>
      </c>
      <c r="I77" s="209"/>
      <c r="J77" s="209"/>
      <c r="K77" s="209"/>
      <c r="L77" s="237"/>
    </row>
    <row r="78" spans="1:12" ht="26.1" customHeight="1" thickBot="1" x14ac:dyDescent="0.25">
      <c r="A78" s="246" t="s">
        <v>472</v>
      </c>
      <c r="B78" s="16" t="s">
        <v>843</v>
      </c>
      <c r="C78" s="26" t="s">
        <v>10</v>
      </c>
      <c r="D78" s="17">
        <v>10</v>
      </c>
      <c r="E78" s="38"/>
      <c r="F78" s="39"/>
      <c r="G78" s="251">
        <f t="shared" ref="G78:G100" si="2">+(E78*F78)+E78</f>
        <v>0</v>
      </c>
      <c r="H78" s="251">
        <f t="shared" ref="H78:H100" si="3">+D78*G78</f>
        <v>0</v>
      </c>
      <c r="I78" s="209"/>
      <c r="J78" s="209"/>
      <c r="K78" s="209"/>
      <c r="L78" s="237"/>
    </row>
    <row r="79" spans="1:12" ht="26.1" customHeight="1" thickBot="1" x14ac:dyDescent="0.25">
      <c r="A79" s="246" t="s">
        <v>473</v>
      </c>
      <c r="B79" s="16" t="s">
        <v>359</v>
      </c>
      <c r="C79" s="26" t="s">
        <v>10</v>
      </c>
      <c r="D79" s="17">
        <v>50</v>
      </c>
      <c r="E79" s="38"/>
      <c r="F79" s="39"/>
      <c r="G79" s="251">
        <f t="shared" si="2"/>
        <v>0</v>
      </c>
      <c r="H79" s="251">
        <f t="shared" si="3"/>
        <v>0</v>
      </c>
      <c r="I79" s="209"/>
      <c r="J79" s="209"/>
      <c r="K79" s="209"/>
      <c r="L79" s="237"/>
    </row>
    <row r="80" spans="1:12" ht="26.1" customHeight="1" thickBot="1" x14ac:dyDescent="0.25">
      <c r="A80" s="246" t="s">
        <v>474</v>
      </c>
      <c r="B80" s="16" t="s">
        <v>360</v>
      </c>
      <c r="C80" s="26" t="s">
        <v>10</v>
      </c>
      <c r="D80" s="17">
        <v>400</v>
      </c>
      <c r="E80" s="38"/>
      <c r="F80" s="39"/>
      <c r="G80" s="251">
        <f t="shared" si="2"/>
        <v>0</v>
      </c>
      <c r="H80" s="251">
        <f t="shared" si="3"/>
        <v>0</v>
      </c>
      <c r="I80" s="209"/>
      <c r="J80" s="209"/>
      <c r="K80" s="209"/>
      <c r="L80" s="237"/>
    </row>
    <row r="81" spans="1:12" ht="26.1" customHeight="1" thickBot="1" x14ac:dyDescent="0.25">
      <c r="A81" s="246" t="s">
        <v>475</v>
      </c>
      <c r="B81" s="16" t="s">
        <v>361</v>
      </c>
      <c r="C81" s="26" t="s">
        <v>10</v>
      </c>
      <c r="D81" s="17">
        <v>200</v>
      </c>
      <c r="E81" s="38"/>
      <c r="F81" s="39"/>
      <c r="G81" s="251">
        <f t="shared" si="2"/>
        <v>0</v>
      </c>
      <c r="H81" s="251">
        <f t="shared" si="3"/>
        <v>0</v>
      </c>
      <c r="I81" s="209"/>
      <c r="J81" s="209"/>
      <c r="K81" s="209"/>
      <c r="L81" s="237"/>
    </row>
    <row r="82" spans="1:12" ht="26.1" customHeight="1" thickBot="1" x14ac:dyDescent="0.25">
      <c r="A82" s="246" t="s">
        <v>476</v>
      </c>
      <c r="B82" s="16" t="s">
        <v>362</v>
      </c>
      <c r="C82" s="26" t="s">
        <v>10</v>
      </c>
      <c r="D82" s="17">
        <v>50</v>
      </c>
      <c r="E82" s="38"/>
      <c r="F82" s="39"/>
      <c r="G82" s="251">
        <f t="shared" si="2"/>
        <v>0</v>
      </c>
      <c r="H82" s="251">
        <f t="shared" si="3"/>
        <v>0</v>
      </c>
      <c r="I82" s="209"/>
      <c r="J82" s="209"/>
      <c r="K82" s="209"/>
      <c r="L82" s="237"/>
    </row>
    <row r="83" spans="1:12" ht="26.1" customHeight="1" thickBot="1" x14ac:dyDescent="0.25">
      <c r="A83" s="246" t="s">
        <v>477</v>
      </c>
      <c r="B83" s="16" t="s">
        <v>915</v>
      </c>
      <c r="C83" s="26" t="s">
        <v>10</v>
      </c>
      <c r="D83" s="17">
        <v>40</v>
      </c>
      <c r="E83" s="38"/>
      <c r="F83" s="39"/>
      <c r="G83" s="251">
        <f t="shared" si="2"/>
        <v>0</v>
      </c>
      <c r="H83" s="251">
        <f t="shared" si="3"/>
        <v>0</v>
      </c>
      <c r="I83" s="209"/>
      <c r="J83" s="209"/>
      <c r="K83" s="209"/>
      <c r="L83" s="237"/>
    </row>
    <row r="84" spans="1:12" ht="26.1" customHeight="1" thickBot="1" x14ac:dyDescent="0.25">
      <c r="A84" s="246" t="s">
        <v>478</v>
      </c>
      <c r="B84" s="16" t="s">
        <v>363</v>
      </c>
      <c r="C84" s="26" t="s">
        <v>10</v>
      </c>
      <c r="D84" s="17">
        <v>10</v>
      </c>
      <c r="E84" s="38"/>
      <c r="F84" s="39"/>
      <c r="G84" s="251">
        <f t="shared" si="2"/>
        <v>0</v>
      </c>
      <c r="H84" s="251">
        <f t="shared" si="3"/>
        <v>0</v>
      </c>
      <c r="I84" s="209"/>
      <c r="J84" s="209"/>
      <c r="K84" s="209"/>
      <c r="L84" s="237"/>
    </row>
    <row r="85" spans="1:12" ht="26.1" customHeight="1" thickBot="1" x14ac:dyDescent="0.25">
      <c r="A85" s="246" t="s">
        <v>479</v>
      </c>
      <c r="B85" s="16" t="s">
        <v>364</v>
      </c>
      <c r="C85" s="26" t="s">
        <v>10</v>
      </c>
      <c r="D85" s="17">
        <v>2</v>
      </c>
      <c r="E85" s="38"/>
      <c r="F85" s="39"/>
      <c r="G85" s="251">
        <f t="shared" si="2"/>
        <v>0</v>
      </c>
      <c r="H85" s="251">
        <f t="shared" si="3"/>
        <v>0</v>
      </c>
      <c r="I85" s="209"/>
      <c r="J85" s="209"/>
      <c r="K85" s="209"/>
      <c r="L85" s="237"/>
    </row>
    <row r="86" spans="1:12" ht="26.1" customHeight="1" thickBot="1" x14ac:dyDescent="0.25">
      <c r="A86" s="246" t="s">
        <v>480</v>
      </c>
      <c r="B86" s="16" t="s">
        <v>365</v>
      </c>
      <c r="C86" s="26" t="s">
        <v>10</v>
      </c>
      <c r="D86" s="17">
        <v>50</v>
      </c>
      <c r="E86" s="38"/>
      <c r="F86" s="39"/>
      <c r="G86" s="251">
        <f t="shared" si="2"/>
        <v>0</v>
      </c>
      <c r="H86" s="251">
        <f t="shared" si="3"/>
        <v>0</v>
      </c>
      <c r="I86" s="209"/>
      <c r="J86" s="209"/>
      <c r="K86" s="209"/>
      <c r="L86" s="237"/>
    </row>
    <row r="87" spans="1:12" ht="26.1" customHeight="1" thickBot="1" x14ac:dyDescent="0.25">
      <c r="A87" s="246" t="s">
        <v>481</v>
      </c>
      <c r="B87" s="16" t="s">
        <v>366</v>
      </c>
      <c r="C87" s="26" t="s">
        <v>10</v>
      </c>
      <c r="D87" s="17">
        <v>10</v>
      </c>
      <c r="E87" s="38"/>
      <c r="F87" s="39"/>
      <c r="G87" s="251">
        <f t="shared" si="2"/>
        <v>0</v>
      </c>
      <c r="H87" s="251">
        <f t="shared" si="3"/>
        <v>0</v>
      </c>
      <c r="I87" s="209"/>
      <c r="J87" s="209"/>
      <c r="K87" s="209"/>
      <c r="L87" s="237"/>
    </row>
    <row r="88" spans="1:12" ht="26.1" customHeight="1" thickBot="1" x14ac:dyDescent="0.25">
      <c r="A88" s="246" t="s">
        <v>482</v>
      </c>
      <c r="B88" s="16" t="s">
        <v>288</v>
      </c>
      <c r="C88" s="26" t="s">
        <v>10</v>
      </c>
      <c r="D88" s="17">
        <v>200</v>
      </c>
      <c r="E88" s="38"/>
      <c r="F88" s="39"/>
      <c r="G88" s="251">
        <f t="shared" si="2"/>
        <v>0</v>
      </c>
      <c r="H88" s="251">
        <f t="shared" si="3"/>
        <v>0</v>
      </c>
      <c r="I88" s="209"/>
      <c r="J88" s="209"/>
      <c r="K88" s="209"/>
      <c r="L88" s="237"/>
    </row>
    <row r="89" spans="1:12" ht="26.1" customHeight="1" thickBot="1" x14ac:dyDescent="0.25">
      <c r="A89" s="246" t="s">
        <v>483</v>
      </c>
      <c r="B89" s="16" t="s">
        <v>308</v>
      </c>
      <c r="C89" s="26" t="s">
        <v>10</v>
      </c>
      <c r="D89" s="17">
        <v>100</v>
      </c>
      <c r="E89" s="38"/>
      <c r="F89" s="39"/>
      <c r="G89" s="251">
        <f t="shared" si="2"/>
        <v>0</v>
      </c>
      <c r="H89" s="251">
        <f t="shared" si="3"/>
        <v>0</v>
      </c>
      <c r="I89" s="209"/>
      <c r="J89" s="209"/>
      <c r="K89" s="209"/>
      <c r="L89" s="237"/>
    </row>
    <row r="90" spans="1:12" ht="26.1" customHeight="1" thickBot="1" x14ac:dyDescent="0.25">
      <c r="A90" s="246" t="s">
        <v>484</v>
      </c>
      <c r="B90" s="16" t="s">
        <v>367</v>
      </c>
      <c r="C90" s="26" t="s">
        <v>10</v>
      </c>
      <c r="D90" s="17">
        <v>150</v>
      </c>
      <c r="E90" s="38"/>
      <c r="F90" s="39"/>
      <c r="G90" s="251">
        <f t="shared" si="2"/>
        <v>0</v>
      </c>
      <c r="H90" s="251">
        <f t="shared" si="3"/>
        <v>0</v>
      </c>
      <c r="I90" s="209"/>
      <c r="J90" s="209"/>
      <c r="K90" s="209"/>
      <c r="L90" s="237"/>
    </row>
    <row r="91" spans="1:12" ht="26.1" customHeight="1" thickBot="1" x14ac:dyDescent="0.25">
      <c r="A91" s="246" t="s">
        <v>485</v>
      </c>
      <c r="B91" s="16" t="s">
        <v>368</v>
      </c>
      <c r="C91" s="26" t="s">
        <v>10</v>
      </c>
      <c r="D91" s="46">
        <v>70</v>
      </c>
      <c r="E91" s="38"/>
      <c r="F91" s="39"/>
      <c r="G91" s="251">
        <f t="shared" si="2"/>
        <v>0</v>
      </c>
      <c r="H91" s="251">
        <f>+D92*G91</f>
        <v>0</v>
      </c>
      <c r="I91" s="209"/>
      <c r="J91" s="209"/>
      <c r="K91" s="209"/>
      <c r="L91" s="237"/>
    </row>
    <row r="92" spans="1:12" ht="26.1" customHeight="1" thickBot="1" x14ac:dyDescent="0.25">
      <c r="A92" s="246" t="s">
        <v>486</v>
      </c>
      <c r="B92" s="16" t="s">
        <v>918</v>
      </c>
      <c r="C92" s="26" t="s">
        <v>10</v>
      </c>
      <c r="D92" s="17">
        <v>30</v>
      </c>
      <c r="E92" s="38"/>
      <c r="F92" s="39"/>
      <c r="G92" s="251"/>
      <c r="H92" s="251"/>
      <c r="I92" s="209"/>
      <c r="J92" s="209"/>
      <c r="K92" s="209"/>
      <c r="L92" s="237"/>
    </row>
    <row r="93" spans="1:12" ht="26.1" customHeight="1" thickBot="1" x14ac:dyDescent="0.25">
      <c r="A93" s="246" t="s">
        <v>489</v>
      </c>
      <c r="B93" s="16" t="s">
        <v>369</v>
      </c>
      <c r="C93" s="26" t="s">
        <v>10</v>
      </c>
      <c r="D93" s="17">
        <v>10</v>
      </c>
      <c r="E93" s="38"/>
      <c r="F93" s="39"/>
      <c r="G93" s="251">
        <f t="shared" si="2"/>
        <v>0</v>
      </c>
      <c r="H93" s="251">
        <f t="shared" si="3"/>
        <v>0</v>
      </c>
      <c r="I93" s="209"/>
      <c r="J93" s="209"/>
      <c r="K93" s="209"/>
      <c r="L93" s="237"/>
    </row>
    <row r="94" spans="1:12" ht="26.1" customHeight="1" thickBot="1" x14ac:dyDescent="0.25">
      <c r="A94" s="246" t="s">
        <v>734</v>
      </c>
      <c r="B94" s="16" t="s">
        <v>370</v>
      </c>
      <c r="C94" s="26" t="s">
        <v>10</v>
      </c>
      <c r="D94" s="17">
        <v>100</v>
      </c>
      <c r="E94" s="38"/>
      <c r="F94" s="39"/>
      <c r="G94" s="251">
        <f t="shared" si="2"/>
        <v>0</v>
      </c>
      <c r="H94" s="251">
        <f t="shared" si="3"/>
        <v>0</v>
      </c>
      <c r="I94" s="209"/>
      <c r="J94" s="209"/>
      <c r="K94" s="209"/>
      <c r="L94" s="237"/>
    </row>
    <row r="95" spans="1:12" ht="26.1" customHeight="1" thickBot="1" x14ac:dyDescent="0.25">
      <c r="A95" s="246" t="s">
        <v>735</v>
      </c>
      <c r="B95" s="16" t="s">
        <v>371</v>
      </c>
      <c r="C95" s="26" t="s">
        <v>10</v>
      </c>
      <c r="D95" s="17">
        <v>50</v>
      </c>
      <c r="E95" s="38"/>
      <c r="F95" s="39"/>
      <c r="G95" s="251">
        <f t="shared" si="2"/>
        <v>0</v>
      </c>
      <c r="H95" s="251">
        <f t="shared" si="3"/>
        <v>0</v>
      </c>
      <c r="I95" s="209"/>
      <c r="J95" s="209"/>
      <c r="K95" s="209"/>
      <c r="L95" s="237"/>
    </row>
    <row r="96" spans="1:12" ht="26.1" customHeight="1" thickBot="1" x14ac:dyDescent="0.25">
      <c r="A96" s="246" t="s">
        <v>736</v>
      </c>
      <c r="B96" s="16" t="s">
        <v>372</v>
      </c>
      <c r="C96" s="26" t="s">
        <v>10</v>
      </c>
      <c r="D96" s="17">
        <v>20</v>
      </c>
      <c r="E96" s="38"/>
      <c r="F96" s="39"/>
      <c r="G96" s="251">
        <f t="shared" si="2"/>
        <v>0</v>
      </c>
      <c r="H96" s="251">
        <f t="shared" si="3"/>
        <v>0</v>
      </c>
      <c r="I96" s="209"/>
      <c r="J96" s="209"/>
      <c r="K96" s="209"/>
      <c r="L96" s="237"/>
    </row>
    <row r="97" spans="1:12" ht="26.1" customHeight="1" thickBot="1" x14ac:dyDescent="0.25">
      <c r="A97" s="246" t="s">
        <v>737</v>
      </c>
      <c r="B97" s="16" t="s">
        <v>373</v>
      </c>
      <c r="C97" s="26" t="s">
        <v>10</v>
      </c>
      <c r="D97" s="17">
        <v>35</v>
      </c>
      <c r="E97" s="38"/>
      <c r="F97" s="39"/>
      <c r="G97" s="251">
        <f t="shared" si="2"/>
        <v>0</v>
      </c>
      <c r="H97" s="251">
        <f t="shared" si="3"/>
        <v>0</v>
      </c>
      <c r="I97" s="209"/>
      <c r="J97" s="209"/>
      <c r="K97" s="209"/>
      <c r="L97" s="237"/>
    </row>
    <row r="98" spans="1:12" ht="26.1" customHeight="1" thickBot="1" x14ac:dyDescent="0.25">
      <c r="A98" s="246" t="s">
        <v>738</v>
      </c>
      <c r="B98" s="16" t="s">
        <v>374</v>
      </c>
      <c r="C98" s="26" t="s">
        <v>10</v>
      </c>
      <c r="D98" s="17">
        <v>40</v>
      </c>
      <c r="E98" s="38"/>
      <c r="F98" s="39"/>
      <c r="G98" s="251">
        <f t="shared" si="2"/>
        <v>0</v>
      </c>
      <c r="H98" s="251">
        <f t="shared" si="3"/>
        <v>0</v>
      </c>
      <c r="I98" s="209"/>
      <c r="J98" s="209"/>
      <c r="K98" s="209"/>
      <c r="L98" s="237"/>
    </row>
    <row r="99" spans="1:12" ht="26.1" customHeight="1" thickBot="1" x14ac:dyDescent="0.25">
      <c r="A99" s="281" t="s">
        <v>739</v>
      </c>
      <c r="B99" s="16" t="s">
        <v>375</v>
      </c>
      <c r="C99" s="26" t="s">
        <v>10</v>
      </c>
      <c r="D99" s="17">
        <v>30</v>
      </c>
      <c r="E99" s="38"/>
      <c r="F99" s="39"/>
      <c r="G99" s="251">
        <f t="shared" si="2"/>
        <v>0</v>
      </c>
      <c r="H99" s="251">
        <f t="shared" si="3"/>
        <v>0</v>
      </c>
      <c r="I99" s="106"/>
      <c r="J99" s="106"/>
      <c r="K99" s="106"/>
      <c r="L99" s="242"/>
    </row>
    <row r="100" spans="1:12" ht="26.1" customHeight="1" thickBot="1" x14ac:dyDescent="0.25">
      <c r="A100" s="8" t="s">
        <v>740</v>
      </c>
      <c r="B100" s="1" t="s">
        <v>917</v>
      </c>
      <c r="C100" s="92" t="s">
        <v>10</v>
      </c>
      <c r="D100" s="51">
        <v>50</v>
      </c>
      <c r="E100" s="109"/>
      <c r="F100" s="110"/>
      <c r="G100" s="282">
        <f t="shared" si="2"/>
        <v>0</v>
      </c>
      <c r="H100" s="251">
        <f t="shared" si="3"/>
        <v>0</v>
      </c>
      <c r="I100" s="106"/>
      <c r="J100" s="106"/>
      <c r="K100" s="106"/>
      <c r="L100" s="242"/>
    </row>
    <row r="101" spans="1:12" ht="26.1" customHeight="1" thickBot="1" x14ac:dyDescent="0.25">
      <c r="A101" s="270"/>
      <c r="B101" s="21"/>
      <c r="C101" s="21"/>
      <c r="D101" s="21"/>
      <c r="E101" s="22"/>
      <c r="F101" s="22"/>
      <c r="G101" s="63" t="s">
        <v>24</v>
      </c>
      <c r="H101" s="24">
        <f>SUM(H13:H100)</f>
        <v>0</v>
      </c>
      <c r="I101" s="243"/>
      <c r="J101" s="107"/>
      <c r="K101" s="107"/>
      <c r="L101" s="108"/>
    </row>
    <row r="102" spans="1:12" x14ac:dyDescent="0.2">
      <c r="E102" s="4"/>
      <c r="F102" s="4"/>
    </row>
    <row r="103" spans="1:12" x14ac:dyDescent="0.2">
      <c r="E103" s="4"/>
      <c r="F103" s="4"/>
    </row>
    <row r="104" spans="1:12" x14ac:dyDescent="0.2">
      <c r="E104" s="4"/>
      <c r="F104" s="4"/>
    </row>
    <row r="105" spans="1:12" x14ac:dyDescent="0.2">
      <c r="B105" s="3"/>
      <c r="C105" s="6" t="s">
        <v>607</v>
      </c>
      <c r="D105" s="2"/>
      <c r="E105" s="4"/>
      <c r="F105" s="4"/>
    </row>
    <row r="106" spans="1:12" x14ac:dyDescent="0.2">
      <c r="A106" s="1" t="s">
        <v>44</v>
      </c>
      <c r="C106" s="46"/>
      <c r="E106" s="4"/>
      <c r="F106" s="4"/>
    </row>
    <row r="107" spans="1:12" x14ac:dyDescent="0.2">
      <c r="A107" s="1" t="s">
        <v>105</v>
      </c>
      <c r="B107" s="2"/>
      <c r="C107" s="46"/>
      <c r="E107" s="4"/>
      <c r="F107" s="4"/>
    </row>
    <row r="108" spans="1:12" x14ac:dyDescent="0.2">
      <c r="A108" s="1" t="s">
        <v>106</v>
      </c>
      <c r="E108" s="4"/>
    </row>
    <row r="109" spans="1:12" x14ac:dyDescent="0.2">
      <c r="A109" s="1" t="s">
        <v>107</v>
      </c>
      <c r="E109" s="4"/>
    </row>
    <row r="110" spans="1:12" x14ac:dyDescent="0.2">
      <c r="A110" s="1" t="s">
        <v>108</v>
      </c>
      <c r="B110" s="25"/>
      <c r="C110" s="2"/>
      <c r="E110" s="4"/>
    </row>
    <row r="111" spans="1:12" x14ac:dyDescent="0.2">
      <c r="A111" s="1" t="s">
        <v>109</v>
      </c>
      <c r="B111" s="25"/>
      <c r="C111" s="2"/>
      <c r="E111" s="4"/>
    </row>
    <row r="117" spans="2:6" x14ac:dyDescent="0.2">
      <c r="B117" s="1" t="s">
        <v>25</v>
      </c>
    </row>
    <row r="118" spans="2:6" x14ac:dyDescent="0.2">
      <c r="F118" s="1" t="s">
        <v>26</v>
      </c>
    </row>
  </sheetData>
  <protectedRanges>
    <protectedRange sqref="E14:F14 E16:F19 E21:F23 E25:F26 E28:F28 E30:F30 E98:F99 E96:F96 E89:F89 E33:F34 E94:F94 E91:F92 E39:F39 E41:F41 E43:F43 E45:F47 E49:F49 E51:F51 E53:F54 E56:F56 E58:F58 E60:F60 E62:F62 E64:F65 E68:F68 E70:F70 E72:F72 E74:F74 E76:F76 E78:F78 E80:F80 E82:F83 E85:F85 E87:F87" name="Obseg1"/>
  </protectedRanges>
  <mergeCells count="1">
    <mergeCell ref="A7:H7"/>
  </mergeCells>
  <pageMargins left="0.7" right="0.7" top="0.75" bottom="0.75" header="0.3" footer="0.3"/>
  <pageSetup paperSize="9" scale="68"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6"/>
  <sheetViews>
    <sheetView workbookViewId="0">
      <selection activeCell="G3" sqref="G3"/>
    </sheetView>
  </sheetViews>
  <sheetFormatPr defaultColWidth="9.28515625" defaultRowHeight="12.75" x14ac:dyDescent="0.2"/>
  <cols>
    <col min="1" max="1" width="9.28515625" style="1"/>
    <col min="2" max="2" width="44.7109375" style="1" customWidth="1"/>
    <col min="3" max="4" width="9.28515625" style="1"/>
    <col min="5" max="5" width="13" style="1" customWidth="1"/>
    <col min="6" max="6" width="12.42578125" style="1" customWidth="1"/>
    <col min="7" max="7" width="12.7109375" style="1" customWidth="1"/>
    <col min="8" max="8" width="11.7109375" style="1" customWidth="1"/>
    <col min="9" max="10" width="19.28515625" style="1" customWidth="1"/>
    <col min="11" max="11" width="16.28515625" style="1" customWidth="1"/>
    <col min="12" max="12" width="16.5703125" style="1" customWidth="1"/>
    <col min="13" max="16384" width="9.28515625" style="1"/>
  </cols>
  <sheetData>
    <row r="1" spans="1:12" x14ac:dyDescent="0.2">
      <c r="B1" s="2"/>
      <c r="H1" s="3"/>
    </row>
    <row r="2" spans="1:12" x14ac:dyDescent="0.2">
      <c r="B2" s="2" t="s">
        <v>0</v>
      </c>
      <c r="G2" s="1" t="s">
        <v>1095</v>
      </c>
      <c r="H2" s="4"/>
    </row>
    <row r="3" spans="1:12" x14ac:dyDescent="0.2">
      <c r="B3" s="2" t="s">
        <v>622</v>
      </c>
    </row>
    <row r="4" spans="1:12" x14ac:dyDescent="0.2">
      <c r="A4" s="5"/>
      <c r="B4" s="2" t="s">
        <v>623</v>
      </c>
      <c r="D4" s="1" t="s">
        <v>1070</v>
      </c>
      <c r="H4" s="4"/>
    </row>
    <row r="5" spans="1:12" x14ac:dyDescent="0.2">
      <c r="B5" s="2" t="s">
        <v>624</v>
      </c>
      <c r="H5" s="4"/>
    </row>
    <row r="6" spans="1:12" x14ac:dyDescent="0.2">
      <c r="B6" s="6"/>
      <c r="F6" s="4"/>
    </row>
    <row r="7" spans="1:12" x14ac:dyDescent="0.2">
      <c r="A7" s="291" t="s">
        <v>1071</v>
      </c>
      <c r="B7" s="291"/>
      <c r="C7" s="291"/>
      <c r="D7" s="291"/>
      <c r="E7" s="291"/>
      <c r="F7" s="291"/>
      <c r="G7" s="291"/>
      <c r="H7" s="291"/>
    </row>
    <row r="8" spans="1:12" x14ac:dyDescent="0.2">
      <c r="B8" s="6"/>
      <c r="E8" s="4"/>
      <c r="F8" s="4"/>
    </row>
    <row r="9" spans="1:12" x14ac:dyDescent="0.2">
      <c r="B9" s="2" t="s">
        <v>818</v>
      </c>
      <c r="E9" s="4"/>
      <c r="F9" s="4"/>
    </row>
    <row r="10" spans="1:12" x14ac:dyDescent="0.2">
      <c r="B10" s="2"/>
      <c r="E10" s="4"/>
      <c r="F10" s="4"/>
    </row>
    <row r="11" spans="1:12" ht="13.5" thickBot="1" x14ac:dyDescent="0.25">
      <c r="B11" s="2"/>
      <c r="E11" s="4"/>
      <c r="F11" s="4"/>
    </row>
    <row r="12" spans="1:12" ht="88.5" customHeight="1" thickBot="1" x14ac:dyDescent="0.25">
      <c r="A12" s="252" t="s">
        <v>1</v>
      </c>
      <c r="B12" s="252" t="s">
        <v>2</v>
      </c>
      <c r="C12" s="252" t="s">
        <v>3</v>
      </c>
      <c r="D12" s="252" t="s">
        <v>4</v>
      </c>
      <c r="E12" s="252" t="s">
        <v>5</v>
      </c>
      <c r="F12" s="252" t="s">
        <v>6</v>
      </c>
      <c r="G12" s="252" t="s">
        <v>7</v>
      </c>
      <c r="H12" s="252" t="s">
        <v>8</v>
      </c>
      <c r="I12" s="169" t="s">
        <v>664</v>
      </c>
      <c r="J12" s="144" t="s">
        <v>667</v>
      </c>
      <c r="K12" s="132" t="s">
        <v>666</v>
      </c>
      <c r="L12" s="145" t="s">
        <v>665</v>
      </c>
    </row>
    <row r="13" spans="1:12" ht="26.1" customHeight="1" x14ac:dyDescent="0.2">
      <c r="A13" s="191" t="s">
        <v>52</v>
      </c>
      <c r="B13" s="253" t="s">
        <v>376</v>
      </c>
      <c r="C13" s="147" t="s">
        <v>385</v>
      </c>
      <c r="D13" s="147">
        <v>100</v>
      </c>
      <c r="E13" s="148"/>
      <c r="F13" s="149"/>
      <c r="G13" s="150">
        <f t="shared" ref="G13:G34" si="0">+(E13*F13)+E13</f>
        <v>0</v>
      </c>
      <c r="H13" s="151">
        <f t="shared" ref="H13:H34" si="1">+D13*G13</f>
        <v>0</v>
      </c>
      <c r="I13" s="235"/>
      <c r="J13" s="235"/>
      <c r="K13" s="235"/>
      <c r="L13" s="236"/>
    </row>
    <row r="14" spans="1:12" ht="26.1" customHeight="1" x14ac:dyDescent="0.2">
      <c r="A14" s="192" t="s">
        <v>53</v>
      </c>
      <c r="B14" s="95" t="s">
        <v>377</v>
      </c>
      <c r="C14" s="26" t="s">
        <v>385</v>
      </c>
      <c r="D14" s="26">
        <v>100</v>
      </c>
      <c r="E14" s="12"/>
      <c r="F14" s="13"/>
      <c r="G14" s="14">
        <f t="shared" si="0"/>
        <v>0</v>
      </c>
      <c r="H14" s="15">
        <f t="shared" si="1"/>
        <v>0</v>
      </c>
      <c r="I14" s="209"/>
      <c r="J14" s="209"/>
      <c r="K14" s="209"/>
      <c r="L14" s="237"/>
    </row>
    <row r="15" spans="1:12" ht="26.1" customHeight="1" x14ac:dyDescent="0.2">
      <c r="A15" s="192" t="s">
        <v>54</v>
      </c>
      <c r="B15" s="95" t="s">
        <v>378</v>
      </c>
      <c r="C15" s="26" t="s">
        <v>385</v>
      </c>
      <c r="D15" s="26">
        <v>100</v>
      </c>
      <c r="E15" s="12"/>
      <c r="F15" s="13"/>
      <c r="G15" s="14">
        <f t="shared" si="0"/>
        <v>0</v>
      </c>
      <c r="H15" s="15">
        <f t="shared" si="1"/>
        <v>0</v>
      </c>
      <c r="I15" s="209"/>
      <c r="J15" s="209"/>
      <c r="K15" s="209"/>
      <c r="L15" s="237"/>
    </row>
    <row r="16" spans="1:12" ht="26.1" customHeight="1" x14ac:dyDescent="0.2">
      <c r="A16" s="192" t="s">
        <v>55</v>
      </c>
      <c r="B16" s="95" t="s">
        <v>379</v>
      </c>
      <c r="C16" s="26" t="s">
        <v>385</v>
      </c>
      <c r="D16" s="26">
        <v>30</v>
      </c>
      <c r="E16" s="12"/>
      <c r="F16" s="13"/>
      <c r="G16" s="14">
        <f t="shared" si="0"/>
        <v>0</v>
      </c>
      <c r="H16" s="15">
        <f t="shared" si="1"/>
        <v>0</v>
      </c>
      <c r="I16" s="209"/>
      <c r="J16" s="209"/>
      <c r="K16" s="209"/>
      <c r="L16" s="237"/>
    </row>
    <row r="17" spans="1:12" ht="26.1" customHeight="1" x14ac:dyDescent="0.2">
      <c r="A17" s="192" t="s">
        <v>56</v>
      </c>
      <c r="B17" s="95" t="s">
        <v>629</v>
      </c>
      <c r="C17" s="26" t="s">
        <v>385</v>
      </c>
      <c r="D17" s="26">
        <v>100</v>
      </c>
      <c r="E17" s="12"/>
      <c r="F17" s="13"/>
      <c r="G17" s="14">
        <f t="shared" si="0"/>
        <v>0</v>
      </c>
      <c r="H17" s="15">
        <f t="shared" si="1"/>
        <v>0</v>
      </c>
      <c r="I17" s="209"/>
      <c r="J17" s="209"/>
      <c r="K17" s="209"/>
      <c r="L17" s="237"/>
    </row>
    <row r="18" spans="1:12" ht="26.1" customHeight="1" x14ac:dyDescent="0.2">
      <c r="A18" s="192" t="s">
        <v>57</v>
      </c>
      <c r="B18" s="95" t="s">
        <v>627</v>
      </c>
      <c r="C18" s="26" t="s">
        <v>385</v>
      </c>
      <c r="D18" s="26">
        <v>50</v>
      </c>
      <c r="E18" s="12"/>
      <c r="F18" s="13"/>
      <c r="G18" s="14">
        <f t="shared" si="0"/>
        <v>0</v>
      </c>
      <c r="H18" s="15">
        <f t="shared" si="1"/>
        <v>0</v>
      </c>
      <c r="I18" s="209"/>
      <c r="J18" s="209"/>
      <c r="K18" s="209"/>
      <c r="L18" s="237"/>
    </row>
    <row r="19" spans="1:12" ht="26.1" customHeight="1" x14ac:dyDescent="0.2">
      <c r="A19" s="192" t="s">
        <v>58</v>
      </c>
      <c r="B19" s="95" t="s">
        <v>630</v>
      </c>
      <c r="C19" s="26" t="s">
        <v>385</v>
      </c>
      <c r="D19" s="26">
        <v>80</v>
      </c>
      <c r="E19" s="12"/>
      <c r="F19" s="13"/>
      <c r="G19" s="14">
        <f t="shared" si="0"/>
        <v>0</v>
      </c>
      <c r="H19" s="15">
        <f t="shared" si="1"/>
        <v>0</v>
      </c>
      <c r="I19" s="209"/>
      <c r="J19" s="209"/>
      <c r="K19" s="209"/>
      <c r="L19" s="237"/>
    </row>
    <row r="20" spans="1:12" ht="26.1" customHeight="1" x14ac:dyDescent="0.2">
      <c r="A20" s="192" t="s">
        <v>59</v>
      </c>
      <c r="B20" s="95" t="s">
        <v>380</v>
      </c>
      <c r="C20" s="26" t="s">
        <v>385</v>
      </c>
      <c r="D20" s="26">
        <v>40</v>
      </c>
      <c r="E20" s="12"/>
      <c r="F20" s="13"/>
      <c r="G20" s="14">
        <f t="shared" si="0"/>
        <v>0</v>
      </c>
      <c r="H20" s="15">
        <f t="shared" si="1"/>
        <v>0</v>
      </c>
      <c r="I20" s="209"/>
      <c r="J20" s="209"/>
      <c r="K20" s="209"/>
      <c r="L20" s="237"/>
    </row>
    <row r="21" spans="1:12" ht="26.1" customHeight="1" x14ac:dyDescent="0.2">
      <c r="A21" s="192" t="s">
        <v>60</v>
      </c>
      <c r="B21" s="95" t="s">
        <v>381</v>
      </c>
      <c r="C21" s="26" t="s">
        <v>385</v>
      </c>
      <c r="D21" s="26">
        <v>5</v>
      </c>
      <c r="E21" s="12"/>
      <c r="F21" s="13"/>
      <c r="G21" s="14">
        <f t="shared" si="0"/>
        <v>0</v>
      </c>
      <c r="H21" s="15">
        <f t="shared" si="1"/>
        <v>0</v>
      </c>
      <c r="I21" s="209"/>
      <c r="J21" s="209"/>
      <c r="K21" s="209"/>
      <c r="L21" s="237"/>
    </row>
    <row r="22" spans="1:12" ht="26.1" customHeight="1" x14ac:dyDescent="0.2">
      <c r="A22" s="192" t="s">
        <v>61</v>
      </c>
      <c r="B22" s="95" t="s">
        <v>382</v>
      </c>
      <c r="C22" s="26" t="s">
        <v>385</v>
      </c>
      <c r="D22" s="26">
        <v>800</v>
      </c>
      <c r="E22" s="12"/>
      <c r="F22" s="13"/>
      <c r="G22" s="14">
        <f t="shared" si="0"/>
        <v>0</v>
      </c>
      <c r="H22" s="15">
        <f t="shared" si="1"/>
        <v>0</v>
      </c>
      <c r="I22" s="209"/>
      <c r="J22" s="209"/>
      <c r="K22" s="209"/>
      <c r="L22" s="237"/>
    </row>
    <row r="23" spans="1:12" ht="26.1" customHeight="1" x14ac:dyDescent="0.2">
      <c r="A23" s="192" t="s">
        <v>62</v>
      </c>
      <c r="B23" s="95" t="s">
        <v>383</v>
      </c>
      <c r="C23" s="26" t="s">
        <v>385</v>
      </c>
      <c r="D23" s="26">
        <v>800</v>
      </c>
      <c r="E23" s="12"/>
      <c r="F23" s="13"/>
      <c r="G23" s="14">
        <f t="shared" si="0"/>
        <v>0</v>
      </c>
      <c r="H23" s="15">
        <f t="shared" si="1"/>
        <v>0</v>
      </c>
      <c r="I23" s="209"/>
      <c r="J23" s="209"/>
      <c r="K23" s="209"/>
      <c r="L23" s="237"/>
    </row>
    <row r="24" spans="1:12" ht="26.1" customHeight="1" x14ac:dyDescent="0.2">
      <c r="A24" s="192" t="s">
        <v>63</v>
      </c>
      <c r="B24" s="95" t="s">
        <v>386</v>
      </c>
      <c r="C24" s="26" t="s">
        <v>385</v>
      </c>
      <c r="D24" s="26">
        <v>400</v>
      </c>
      <c r="E24" s="12"/>
      <c r="F24" s="13"/>
      <c r="G24" s="14">
        <f t="shared" si="0"/>
        <v>0</v>
      </c>
      <c r="H24" s="15">
        <f t="shared" si="1"/>
        <v>0</v>
      </c>
      <c r="I24" s="209"/>
      <c r="J24" s="209"/>
      <c r="K24" s="209"/>
      <c r="L24" s="237"/>
    </row>
    <row r="25" spans="1:12" ht="26.1" customHeight="1" x14ac:dyDescent="0.2">
      <c r="A25" s="192" t="s">
        <v>64</v>
      </c>
      <c r="B25" s="95" t="s">
        <v>387</v>
      </c>
      <c r="C25" s="26" t="s">
        <v>385</v>
      </c>
      <c r="D25" s="26">
        <v>20</v>
      </c>
      <c r="E25" s="12"/>
      <c r="F25" s="13"/>
      <c r="G25" s="14">
        <f t="shared" si="0"/>
        <v>0</v>
      </c>
      <c r="H25" s="15">
        <f t="shared" si="1"/>
        <v>0</v>
      </c>
      <c r="I25" s="209"/>
      <c r="J25" s="209"/>
      <c r="K25" s="209"/>
      <c r="L25" s="237"/>
    </row>
    <row r="26" spans="1:12" ht="26.1" customHeight="1" x14ac:dyDescent="0.2">
      <c r="A26" s="192" t="s">
        <v>65</v>
      </c>
      <c r="B26" s="88" t="s">
        <v>727</v>
      </c>
      <c r="C26" s="8" t="s">
        <v>385</v>
      </c>
      <c r="D26" s="57">
        <v>20</v>
      </c>
      <c r="E26" s="87"/>
      <c r="F26" s="82"/>
      <c r="G26" s="14">
        <f t="shared" si="0"/>
        <v>0</v>
      </c>
      <c r="H26" s="15">
        <f t="shared" si="1"/>
        <v>0</v>
      </c>
      <c r="I26" s="209"/>
      <c r="J26" s="209"/>
      <c r="K26" s="209"/>
      <c r="L26" s="237"/>
    </row>
    <row r="27" spans="1:12" ht="26.1" customHeight="1" x14ac:dyDescent="0.2">
      <c r="A27" s="192" t="s">
        <v>66</v>
      </c>
      <c r="B27" s="95" t="s">
        <v>490</v>
      </c>
      <c r="C27" s="26" t="s">
        <v>384</v>
      </c>
      <c r="D27" s="26">
        <v>70</v>
      </c>
      <c r="E27" s="12"/>
      <c r="F27" s="13"/>
      <c r="G27" s="14">
        <f t="shared" si="0"/>
        <v>0</v>
      </c>
      <c r="H27" s="15">
        <f t="shared" si="1"/>
        <v>0</v>
      </c>
      <c r="I27" s="209"/>
      <c r="J27" s="209"/>
      <c r="K27" s="209"/>
      <c r="L27" s="237"/>
    </row>
    <row r="28" spans="1:12" ht="26.1" customHeight="1" x14ac:dyDescent="0.2">
      <c r="A28" s="192" t="s">
        <v>67</v>
      </c>
      <c r="B28" s="95" t="s">
        <v>628</v>
      </c>
      <c r="C28" s="55" t="s">
        <v>385</v>
      </c>
      <c r="D28" s="26">
        <v>1500</v>
      </c>
      <c r="E28" s="12"/>
      <c r="F28" s="13"/>
      <c r="G28" s="14">
        <f t="shared" si="0"/>
        <v>0</v>
      </c>
      <c r="H28" s="15">
        <f t="shared" si="1"/>
        <v>0</v>
      </c>
      <c r="I28" s="209"/>
      <c r="J28" s="209"/>
      <c r="K28" s="209"/>
      <c r="L28" s="237"/>
    </row>
    <row r="29" spans="1:12" ht="26.1" customHeight="1" x14ac:dyDescent="0.2">
      <c r="A29" s="192" t="s">
        <v>68</v>
      </c>
      <c r="B29" s="95" t="s">
        <v>452</v>
      </c>
      <c r="C29" s="55" t="s">
        <v>385</v>
      </c>
      <c r="D29" s="26">
        <v>1500</v>
      </c>
      <c r="E29" s="12"/>
      <c r="F29" s="13"/>
      <c r="G29" s="14">
        <f t="shared" si="0"/>
        <v>0</v>
      </c>
      <c r="H29" s="15">
        <f t="shared" si="1"/>
        <v>0</v>
      </c>
      <c r="I29" s="209"/>
      <c r="J29" s="209"/>
      <c r="K29" s="209"/>
      <c r="L29" s="237"/>
    </row>
    <row r="30" spans="1:12" ht="26.1" customHeight="1" x14ac:dyDescent="0.2">
      <c r="A30" s="192" t="s">
        <v>69</v>
      </c>
      <c r="B30" s="95" t="s">
        <v>585</v>
      </c>
      <c r="C30" s="55" t="s">
        <v>384</v>
      </c>
      <c r="D30" s="26">
        <v>100</v>
      </c>
      <c r="E30" s="12"/>
      <c r="F30" s="13"/>
      <c r="G30" s="14">
        <f t="shared" si="0"/>
        <v>0</v>
      </c>
      <c r="H30" s="15">
        <f t="shared" si="1"/>
        <v>0</v>
      </c>
      <c r="I30" s="209"/>
      <c r="J30" s="209"/>
      <c r="K30" s="209"/>
      <c r="L30" s="237"/>
    </row>
    <row r="31" spans="1:12" ht="26.1" customHeight="1" x14ac:dyDescent="0.2">
      <c r="A31" s="192" t="s">
        <v>70</v>
      </c>
      <c r="B31" s="16" t="s">
        <v>631</v>
      </c>
      <c r="C31" s="55" t="s">
        <v>384</v>
      </c>
      <c r="D31" s="26">
        <v>40</v>
      </c>
      <c r="E31" s="12"/>
      <c r="F31" s="13"/>
      <c r="G31" s="14">
        <f t="shared" si="0"/>
        <v>0</v>
      </c>
      <c r="H31" s="15">
        <f t="shared" si="1"/>
        <v>0</v>
      </c>
      <c r="I31" s="209"/>
      <c r="J31" s="209"/>
      <c r="K31" s="209"/>
      <c r="L31" s="237"/>
    </row>
    <row r="32" spans="1:12" ht="26.1" customHeight="1" x14ac:dyDescent="0.2">
      <c r="A32" s="192" t="s">
        <v>71</v>
      </c>
      <c r="B32" s="16" t="s">
        <v>632</v>
      </c>
      <c r="C32" s="55" t="s">
        <v>384</v>
      </c>
      <c r="D32" s="26">
        <v>20</v>
      </c>
      <c r="E32" s="12"/>
      <c r="F32" s="13"/>
      <c r="G32" s="14">
        <f t="shared" si="0"/>
        <v>0</v>
      </c>
      <c r="H32" s="15">
        <f t="shared" si="1"/>
        <v>0</v>
      </c>
      <c r="I32" s="209"/>
      <c r="J32" s="209"/>
      <c r="K32" s="209"/>
      <c r="L32" s="237"/>
    </row>
    <row r="33" spans="1:12" ht="26.1" customHeight="1" x14ac:dyDescent="0.2">
      <c r="A33" s="192" t="s">
        <v>72</v>
      </c>
      <c r="B33" s="16" t="s">
        <v>633</v>
      </c>
      <c r="C33" s="26" t="s">
        <v>384</v>
      </c>
      <c r="D33" s="26">
        <v>10</v>
      </c>
      <c r="E33" s="12"/>
      <c r="F33" s="13"/>
      <c r="G33" s="14">
        <f t="shared" si="0"/>
        <v>0</v>
      </c>
      <c r="H33" s="15">
        <f t="shared" si="1"/>
        <v>0</v>
      </c>
      <c r="I33" s="209"/>
      <c r="J33" s="209"/>
      <c r="K33" s="209"/>
      <c r="L33" s="237"/>
    </row>
    <row r="34" spans="1:12" ht="26.1" customHeight="1" thickBot="1" x14ac:dyDescent="0.25">
      <c r="A34" s="192" t="s">
        <v>73</v>
      </c>
      <c r="B34" s="16" t="s">
        <v>634</v>
      </c>
      <c r="C34" s="26" t="s">
        <v>384</v>
      </c>
      <c r="D34" s="26">
        <v>10</v>
      </c>
      <c r="E34" s="12"/>
      <c r="F34" s="13"/>
      <c r="G34" s="14">
        <f t="shared" si="0"/>
        <v>0</v>
      </c>
      <c r="H34" s="15">
        <f t="shared" si="1"/>
        <v>0</v>
      </c>
      <c r="I34" s="209"/>
      <c r="J34" s="209"/>
      <c r="K34" s="209"/>
      <c r="L34" s="237"/>
    </row>
    <row r="35" spans="1:12" ht="13.5" thickBot="1" x14ac:dyDescent="0.25">
      <c r="A35" s="29"/>
      <c r="B35" s="21"/>
      <c r="C35" s="21"/>
      <c r="D35" s="21"/>
      <c r="E35" s="22"/>
      <c r="F35" s="22"/>
      <c r="G35" s="31" t="s">
        <v>24</v>
      </c>
      <c r="H35" s="24"/>
      <c r="I35" s="219"/>
      <c r="J35" s="219"/>
      <c r="K35" s="219"/>
      <c r="L35" s="240"/>
    </row>
    <row r="36" spans="1:12" x14ac:dyDescent="0.2">
      <c r="B36" s="3"/>
      <c r="C36" s="6" t="s">
        <v>607</v>
      </c>
      <c r="D36" s="2"/>
      <c r="E36" s="4"/>
      <c r="F36" s="4"/>
    </row>
    <row r="37" spans="1:12" x14ac:dyDescent="0.2">
      <c r="B37" s="3"/>
      <c r="C37" s="6"/>
      <c r="D37" s="2"/>
      <c r="E37" s="4"/>
      <c r="F37" s="4"/>
    </row>
    <row r="38" spans="1:12" x14ac:dyDescent="0.2">
      <c r="B38" s="2" t="s">
        <v>44</v>
      </c>
      <c r="E38" s="4"/>
      <c r="F38" s="4"/>
    </row>
    <row r="39" spans="1:12" x14ac:dyDescent="0.2">
      <c r="A39" s="34"/>
      <c r="B39" s="5" t="s">
        <v>156</v>
      </c>
      <c r="C39" s="34"/>
      <c r="D39" s="34"/>
      <c r="E39" s="56"/>
      <c r="F39" s="56"/>
    </row>
    <row r="40" spans="1:12" x14ac:dyDescent="0.2">
      <c r="A40" s="34"/>
      <c r="B40" s="5" t="s">
        <v>157</v>
      </c>
      <c r="C40" s="34"/>
      <c r="D40" s="34"/>
      <c r="E40" s="56"/>
      <c r="F40" s="56"/>
    </row>
    <row r="41" spans="1:12" x14ac:dyDescent="0.2">
      <c r="A41" s="34"/>
      <c r="B41" s="5" t="s">
        <v>158</v>
      </c>
      <c r="C41" s="34"/>
      <c r="D41" s="34"/>
      <c r="E41" s="34"/>
      <c r="F41" s="34"/>
      <c r="G41" s="34"/>
      <c r="H41" s="34"/>
    </row>
    <row r="42" spans="1:12" x14ac:dyDescent="0.2">
      <c r="B42" s="34" t="s">
        <v>159</v>
      </c>
    </row>
    <row r="43" spans="1:12" x14ac:dyDescent="0.2">
      <c r="B43" s="34" t="s">
        <v>621</v>
      </c>
      <c r="E43" s="59"/>
      <c r="F43" s="58"/>
      <c r="G43" s="60"/>
      <c r="H43" s="61"/>
    </row>
    <row r="44" spans="1:12" x14ac:dyDescent="0.2">
      <c r="E44" s="59"/>
      <c r="F44" s="58"/>
      <c r="G44" s="60"/>
      <c r="H44" s="61"/>
    </row>
    <row r="45" spans="1:12" x14ac:dyDescent="0.2">
      <c r="H45" s="61"/>
    </row>
    <row r="46" spans="1:12" x14ac:dyDescent="0.2">
      <c r="B46" s="1" t="s">
        <v>25</v>
      </c>
      <c r="F46" s="1" t="s">
        <v>26</v>
      </c>
    </row>
  </sheetData>
  <protectedRanges>
    <protectedRange sqref="E13:F25 E27:F34" name="Obseg1"/>
    <protectedRange sqref="E26:F26" name="Obseg1_1"/>
  </protectedRanges>
  <mergeCells count="1">
    <mergeCell ref="A7:H7"/>
  </mergeCells>
  <pageMargins left="0.7" right="0.7" top="0.75" bottom="0.75" header="0.3" footer="0.3"/>
  <pageSetup paperSize="9" scale="6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0"/>
  <sheetViews>
    <sheetView workbookViewId="0">
      <selection activeCell="G3" sqref="G3"/>
    </sheetView>
  </sheetViews>
  <sheetFormatPr defaultColWidth="9.28515625" defaultRowHeight="12.75" x14ac:dyDescent="0.2"/>
  <cols>
    <col min="1" max="1" width="9.28515625" style="88"/>
    <col min="2" max="2" width="45.28515625" style="1" customWidth="1"/>
    <col min="3" max="4" width="9.28515625" style="1"/>
    <col min="5" max="5" width="15" style="1" customWidth="1"/>
    <col min="6" max="6" width="14.7109375" style="1" customWidth="1"/>
    <col min="7" max="7" width="11.28515625" style="1" customWidth="1"/>
    <col min="8" max="8" width="12" style="1" customWidth="1"/>
    <col min="9" max="9" width="21" style="1" customWidth="1"/>
    <col min="10" max="10" width="21.28515625" style="1" customWidth="1"/>
    <col min="11" max="12" width="17.7109375" style="1" customWidth="1"/>
    <col min="13" max="16384" width="9.28515625" style="1"/>
  </cols>
  <sheetData>
    <row r="1" spans="1:12" x14ac:dyDescent="0.2">
      <c r="A1" s="1"/>
      <c r="B1" s="2"/>
      <c r="H1" s="3"/>
    </row>
    <row r="2" spans="1:12" x14ac:dyDescent="0.2">
      <c r="A2" s="1"/>
      <c r="B2" s="2" t="s">
        <v>0</v>
      </c>
      <c r="G2" s="1" t="s">
        <v>1096</v>
      </c>
      <c r="H2" s="4"/>
    </row>
    <row r="3" spans="1:12" x14ac:dyDescent="0.2">
      <c r="A3" s="1"/>
      <c r="B3" s="2" t="s">
        <v>622</v>
      </c>
    </row>
    <row r="4" spans="1:12" x14ac:dyDescent="0.2">
      <c r="A4" s="5"/>
      <c r="B4" s="2" t="s">
        <v>623</v>
      </c>
      <c r="D4" s="1" t="s">
        <v>1070</v>
      </c>
      <c r="H4" s="4"/>
    </row>
    <row r="5" spans="1:12" x14ac:dyDescent="0.2">
      <c r="A5" s="1"/>
      <c r="B5" s="2" t="s">
        <v>624</v>
      </c>
      <c r="H5" s="4"/>
    </row>
    <row r="6" spans="1:12" x14ac:dyDescent="0.2">
      <c r="A6" s="1"/>
      <c r="B6" s="6"/>
      <c r="F6" s="4"/>
    </row>
    <row r="7" spans="1:12" x14ac:dyDescent="0.2">
      <c r="A7" s="291" t="s">
        <v>1071</v>
      </c>
      <c r="B7" s="291"/>
      <c r="C7" s="291"/>
      <c r="D7" s="291"/>
      <c r="E7" s="291"/>
      <c r="F7" s="291"/>
      <c r="G7" s="291"/>
      <c r="H7" s="291"/>
    </row>
    <row r="8" spans="1:12" x14ac:dyDescent="0.2">
      <c r="B8" s="6"/>
      <c r="E8" s="4"/>
      <c r="F8" s="4"/>
    </row>
    <row r="9" spans="1:12" x14ac:dyDescent="0.2">
      <c r="B9" s="2" t="s">
        <v>819</v>
      </c>
      <c r="E9" s="4"/>
      <c r="F9" s="4"/>
    </row>
    <row r="10" spans="1:12" x14ac:dyDescent="0.2">
      <c r="B10" s="2"/>
      <c r="E10" s="4"/>
      <c r="F10" s="4"/>
    </row>
    <row r="11" spans="1:12" ht="13.5" thickBot="1" x14ac:dyDescent="0.25">
      <c r="B11" s="2"/>
      <c r="E11" s="4"/>
      <c r="F11" s="4"/>
    </row>
    <row r="12" spans="1:12" ht="81.75" customHeight="1" thickBot="1" x14ac:dyDescent="0.25">
      <c r="A12" s="185" t="s">
        <v>1</v>
      </c>
      <c r="B12" s="183" t="s">
        <v>2</v>
      </c>
      <c r="C12" s="183" t="s">
        <v>3</v>
      </c>
      <c r="D12" s="183" t="s">
        <v>4</v>
      </c>
      <c r="E12" s="183" t="s">
        <v>5</v>
      </c>
      <c r="F12" s="183" t="s">
        <v>6</v>
      </c>
      <c r="G12" s="183" t="s">
        <v>7</v>
      </c>
      <c r="H12" s="183" t="s">
        <v>8</v>
      </c>
      <c r="I12" s="169" t="s">
        <v>664</v>
      </c>
      <c r="J12" s="144" t="s">
        <v>667</v>
      </c>
      <c r="K12" s="132" t="s">
        <v>666</v>
      </c>
      <c r="L12" s="145" t="s">
        <v>665</v>
      </c>
    </row>
    <row r="13" spans="1:12" ht="26.1" customHeight="1" thickBot="1" x14ac:dyDescent="0.25">
      <c r="A13" s="186" t="s">
        <v>52</v>
      </c>
      <c r="B13" s="254" t="s">
        <v>609</v>
      </c>
      <c r="C13" s="255" t="s">
        <v>10</v>
      </c>
      <c r="D13" s="147">
        <v>10</v>
      </c>
      <c r="E13" s="256"/>
      <c r="F13" s="234"/>
      <c r="G13" s="150">
        <f t="shared" ref="G13:G28" si="0">+(E13*F13)+E13</f>
        <v>0</v>
      </c>
      <c r="H13" s="151">
        <f t="shared" ref="H13:H27" si="1">+D13*G13</f>
        <v>0</v>
      </c>
      <c r="I13" s="235"/>
      <c r="J13" s="235"/>
      <c r="K13" s="235"/>
      <c r="L13" s="236"/>
    </row>
    <row r="14" spans="1:12" ht="26.1" customHeight="1" thickBot="1" x14ac:dyDescent="0.25">
      <c r="A14" s="186" t="s">
        <v>53</v>
      </c>
      <c r="B14" s="86" t="s">
        <v>441</v>
      </c>
      <c r="C14" s="54" t="s">
        <v>10</v>
      </c>
      <c r="D14" s="26">
        <v>10</v>
      </c>
      <c r="E14" s="87"/>
      <c r="F14" s="82"/>
      <c r="G14" s="14">
        <f t="shared" si="0"/>
        <v>0</v>
      </c>
      <c r="H14" s="15">
        <f t="shared" si="1"/>
        <v>0</v>
      </c>
      <c r="I14" s="209"/>
      <c r="J14" s="209"/>
      <c r="K14" s="209"/>
      <c r="L14" s="237"/>
    </row>
    <row r="15" spans="1:12" ht="26.1" customHeight="1" thickBot="1" x14ac:dyDescent="0.25">
      <c r="A15" s="186" t="s">
        <v>54</v>
      </c>
      <c r="B15" s="86" t="s">
        <v>388</v>
      </c>
      <c r="C15" s="54" t="s">
        <v>10</v>
      </c>
      <c r="D15" s="26">
        <v>10</v>
      </c>
      <c r="E15" s="87"/>
      <c r="F15" s="82"/>
      <c r="G15" s="14">
        <f t="shared" si="0"/>
        <v>0</v>
      </c>
      <c r="H15" s="15">
        <f t="shared" si="1"/>
        <v>0</v>
      </c>
      <c r="I15" s="209"/>
      <c r="J15" s="209"/>
      <c r="K15" s="209"/>
      <c r="L15" s="237"/>
    </row>
    <row r="16" spans="1:12" ht="26.1" customHeight="1" thickBot="1" x14ac:dyDescent="0.25">
      <c r="A16" s="186" t="s">
        <v>55</v>
      </c>
      <c r="B16" s="86" t="s">
        <v>524</v>
      </c>
      <c r="C16" s="54" t="s">
        <v>10</v>
      </c>
      <c r="D16" s="26">
        <v>15</v>
      </c>
      <c r="E16" s="87"/>
      <c r="F16" s="82"/>
      <c r="G16" s="14">
        <f t="shared" si="0"/>
        <v>0</v>
      </c>
      <c r="H16" s="15">
        <f t="shared" si="1"/>
        <v>0</v>
      </c>
      <c r="I16" s="209"/>
      <c r="J16" s="209"/>
      <c r="K16" s="209"/>
      <c r="L16" s="237"/>
    </row>
    <row r="17" spans="1:12" ht="26.1" customHeight="1" thickBot="1" x14ac:dyDescent="0.25">
      <c r="A17" s="186" t="s">
        <v>56</v>
      </c>
      <c r="B17" s="86" t="s">
        <v>596</v>
      </c>
      <c r="C17" s="54" t="s">
        <v>10</v>
      </c>
      <c r="D17" s="26">
        <v>15</v>
      </c>
      <c r="E17" s="87"/>
      <c r="F17" s="82"/>
      <c r="G17" s="14">
        <f t="shared" si="0"/>
        <v>0</v>
      </c>
      <c r="H17" s="15">
        <f t="shared" si="1"/>
        <v>0</v>
      </c>
      <c r="I17" s="209"/>
      <c r="J17" s="209"/>
      <c r="K17" s="209"/>
      <c r="L17" s="237"/>
    </row>
    <row r="18" spans="1:12" ht="26.1" customHeight="1" thickBot="1" x14ac:dyDescent="0.25">
      <c r="A18" s="186" t="s">
        <v>57</v>
      </c>
      <c r="B18" s="86" t="s">
        <v>453</v>
      </c>
      <c r="C18" s="54" t="s">
        <v>10</v>
      </c>
      <c r="D18" s="26">
        <v>10</v>
      </c>
      <c r="E18" s="87"/>
      <c r="F18" s="82"/>
      <c r="G18" s="14">
        <f t="shared" si="0"/>
        <v>0</v>
      </c>
      <c r="H18" s="15">
        <f t="shared" si="1"/>
        <v>0</v>
      </c>
      <c r="I18" s="209"/>
      <c r="J18" s="209"/>
      <c r="K18" s="209"/>
      <c r="L18" s="237"/>
    </row>
    <row r="19" spans="1:12" ht="26.1" customHeight="1" thickBot="1" x14ac:dyDescent="0.25">
      <c r="A19" s="186" t="s">
        <v>58</v>
      </c>
      <c r="B19" s="205" t="s">
        <v>444</v>
      </c>
      <c r="C19" s="54" t="s">
        <v>10</v>
      </c>
      <c r="D19" s="26">
        <v>5</v>
      </c>
      <c r="E19" s="87"/>
      <c r="F19" s="82"/>
      <c r="G19" s="14">
        <f t="shared" si="0"/>
        <v>0</v>
      </c>
      <c r="H19" s="15">
        <f t="shared" si="1"/>
        <v>0</v>
      </c>
      <c r="I19" s="209"/>
      <c r="J19" s="209"/>
      <c r="K19" s="209"/>
      <c r="L19" s="237"/>
    </row>
    <row r="20" spans="1:12" ht="26.1" customHeight="1" thickBot="1" x14ac:dyDescent="0.25">
      <c r="A20" s="186" t="s">
        <v>59</v>
      </c>
      <c r="B20" s="86" t="s">
        <v>525</v>
      </c>
      <c r="C20" s="54" t="s">
        <v>10</v>
      </c>
      <c r="D20" s="26">
        <v>3</v>
      </c>
      <c r="E20" s="87"/>
      <c r="F20" s="82"/>
      <c r="G20" s="14">
        <f t="shared" si="0"/>
        <v>0</v>
      </c>
      <c r="H20" s="15">
        <f t="shared" si="1"/>
        <v>0</v>
      </c>
      <c r="I20" s="209"/>
      <c r="J20" s="209"/>
      <c r="K20" s="209"/>
      <c r="L20" s="237"/>
    </row>
    <row r="21" spans="1:12" ht="26.1" customHeight="1" thickBot="1" x14ac:dyDescent="0.25">
      <c r="A21" s="186" t="s">
        <v>60</v>
      </c>
      <c r="B21" s="86" t="s">
        <v>528</v>
      </c>
      <c r="C21" s="54" t="s">
        <v>385</v>
      </c>
      <c r="D21" s="26">
        <v>200</v>
      </c>
      <c r="E21" s="87"/>
      <c r="F21" s="82"/>
      <c r="G21" s="14">
        <f t="shared" si="0"/>
        <v>0</v>
      </c>
      <c r="H21" s="15">
        <f t="shared" si="1"/>
        <v>0</v>
      </c>
      <c r="I21" s="209"/>
      <c r="J21" s="209"/>
      <c r="K21" s="209"/>
      <c r="L21" s="237"/>
    </row>
    <row r="22" spans="1:12" ht="26.1" customHeight="1" thickBot="1" x14ac:dyDescent="0.25">
      <c r="A22" s="186" t="s">
        <v>61</v>
      </c>
      <c r="B22" s="205" t="s">
        <v>446</v>
      </c>
      <c r="C22" s="54" t="s">
        <v>385</v>
      </c>
      <c r="D22" s="26">
        <v>20</v>
      </c>
      <c r="E22" s="87"/>
      <c r="F22" s="82"/>
      <c r="G22" s="14">
        <f t="shared" si="0"/>
        <v>0</v>
      </c>
      <c r="H22" s="15">
        <f t="shared" si="1"/>
        <v>0</v>
      </c>
      <c r="I22" s="209"/>
      <c r="J22" s="209"/>
      <c r="K22" s="209"/>
      <c r="L22" s="237"/>
    </row>
    <row r="23" spans="1:12" ht="26.1" customHeight="1" thickBot="1" x14ac:dyDescent="0.25">
      <c r="A23" s="186" t="s">
        <v>62</v>
      </c>
      <c r="B23" s="86" t="s">
        <v>447</v>
      </c>
      <c r="C23" s="54" t="s">
        <v>10</v>
      </c>
      <c r="D23" s="26">
        <v>4</v>
      </c>
      <c r="E23" s="87"/>
      <c r="F23" s="82"/>
      <c r="G23" s="14">
        <f t="shared" si="0"/>
        <v>0</v>
      </c>
      <c r="H23" s="15">
        <f t="shared" si="1"/>
        <v>0</v>
      </c>
      <c r="I23" s="209"/>
      <c r="J23" s="209"/>
      <c r="K23" s="209"/>
      <c r="L23" s="237"/>
    </row>
    <row r="24" spans="1:12" ht="26.1" customHeight="1" thickBot="1" x14ac:dyDescent="0.25">
      <c r="A24" s="186" t="s">
        <v>63</v>
      </c>
      <c r="B24" s="86" t="s">
        <v>619</v>
      </c>
      <c r="C24" s="54" t="s">
        <v>385</v>
      </c>
      <c r="D24" s="26">
        <v>200</v>
      </c>
      <c r="E24" s="87"/>
      <c r="F24" s="82"/>
      <c r="G24" s="14">
        <f t="shared" si="0"/>
        <v>0</v>
      </c>
      <c r="H24" s="15">
        <f t="shared" si="1"/>
        <v>0</v>
      </c>
      <c r="I24" s="209"/>
      <c r="J24" s="209"/>
      <c r="K24" s="209"/>
      <c r="L24" s="237"/>
    </row>
    <row r="25" spans="1:12" ht="26.1" customHeight="1" thickBot="1" x14ac:dyDescent="0.25">
      <c r="A25" s="186" t="s">
        <v>64</v>
      </c>
      <c r="B25" s="86" t="s">
        <v>620</v>
      </c>
      <c r="C25" s="54" t="s">
        <v>385</v>
      </c>
      <c r="D25" s="26">
        <v>300</v>
      </c>
      <c r="E25" s="87"/>
      <c r="F25" s="82"/>
      <c r="G25" s="14">
        <f t="shared" si="0"/>
        <v>0</v>
      </c>
      <c r="H25" s="15">
        <f t="shared" si="1"/>
        <v>0</v>
      </c>
      <c r="I25" s="209"/>
      <c r="J25" s="209"/>
      <c r="K25" s="209"/>
      <c r="L25" s="237"/>
    </row>
    <row r="26" spans="1:12" ht="26.1" customHeight="1" thickBot="1" x14ac:dyDescent="0.25">
      <c r="A26" s="186" t="s">
        <v>65</v>
      </c>
      <c r="B26" s="86" t="s">
        <v>443</v>
      </c>
      <c r="C26" s="54" t="s">
        <v>10</v>
      </c>
      <c r="D26" s="26">
        <v>10</v>
      </c>
      <c r="E26" s="87"/>
      <c r="F26" s="82"/>
      <c r="G26" s="14">
        <f t="shared" si="0"/>
        <v>0</v>
      </c>
      <c r="H26" s="15">
        <f t="shared" si="1"/>
        <v>0</v>
      </c>
      <c r="I26" s="209"/>
      <c r="J26" s="209"/>
      <c r="K26" s="209"/>
      <c r="L26" s="237"/>
    </row>
    <row r="27" spans="1:12" ht="26.1" customHeight="1" thickBot="1" x14ac:dyDescent="0.25">
      <c r="A27" s="186" t="s">
        <v>66</v>
      </c>
      <c r="B27" s="86" t="s">
        <v>442</v>
      </c>
      <c r="C27" s="54" t="s">
        <v>10</v>
      </c>
      <c r="D27" s="26">
        <v>10</v>
      </c>
      <c r="E27" s="87"/>
      <c r="F27" s="82"/>
      <c r="G27" s="14">
        <f t="shared" si="0"/>
        <v>0</v>
      </c>
      <c r="H27" s="15">
        <f t="shared" si="1"/>
        <v>0</v>
      </c>
      <c r="I27" s="209"/>
      <c r="J27" s="209"/>
      <c r="K27" s="209"/>
      <c r="L27" s="237"/>
    </row>
    <row r="28" spans="1:12" ht="26.1" customHeight="1" thickBot="1" x14ac:dyDescent="0.25">
      <c r="A28" s="186" t="s">
        <v>67</v>
      </c>
      <c r="B28" s="86" t="s">
        <v>595</v>
      </c>
      <c r="C28" s="54" t="s">
        <v>10</v>
      </c>
      <c r="D28" s="26">
        <v>2</v>
      </c>
      <c r="E28" s="87"/>
      <c r="F28" s="82"/>
      <c r="G28" s="14">
        <f t="shared" si="0"/>
        <v>0</v>
      </c>
      <c r="H28" s="15">
        <f t="shared" ref="H28:H32" si="2">+D28*G28</f>
        <v>0</v>
      </c>
      <c r="I28" s="209"/>
      <c r="J28" s="209"/>
      <c r="K28" s="209"/>
      <c r="L28" s="237"/>
    </row>
    <row r="29" spans="1:12" ht="26.1" customHeight="1" thickBot="1" x14ac:dyDescent="0.25">
      <c r="A29" s="186" t="s">
        <v>68</v>
      </c>
      <c r="B29" s="86" t="s">
        <v>389</v>
      </c>
      <c r="C29" s="54" t="s">
        <v>384</v>
      </c>
      <c r="D29" s="26">
        <v>150</v>
      </c>
      <c r="E29" s="87"/>
      <c r="F29" s="82"/>
      <c r="G29" s="14">
        <f t="shared" ref="G29:G32" si="3">+(E29*F29)+E29</f>
        <v>0</v>
      </c>
      <c r="H29" s="15">
        <f t="shared" si="2"/>
        <v>0</v>
      </c>
      <c r="I29" s="209"/>
      <c r="J29" s="209"/>
      <c r="K29" s="209"/>
      <c r="L29" s="237"/>
    </row>
    <row r="30" spans="1:12" ht="26.1" customHeight="1" thickBot="1" x14ac:dyDescent="0.25">
      <c r="A30" s="186" t="s">
        <v>69</v>
      </c>
      <c r="B30" s="86" t="s">
        <v>725</v>
      </c>
      <c r="C30" s="54" t="s">
        <v>384</v>
      </c>
      <c r="D30" s="26">
        <v>100</v>
      </c>
      <c r="E30" s="87"/>
      <c r="F30" s="82"/>
      <c r="G30" s="14">
        <f t="shared" si="3"/>
        <v>0</v>
      </c>
      <c r="H30" s="15">
        <f t="shared" si="2"/>
        <v>0</v>
      </c>
      <c r="I30" s="209"/>
      <c r="J30" s="209"/>
      <c r="K30" s="209"/>
      <c r="L30" s="237"/>
    </row>
    <row r="31" spans="1:12" ht="26.1" customHeight="1" thickBot="1" x14ac:dyDescent="0.25">
      <c r="A31" s="186" t="s">
        <v>70</v>
      </c>
      <c r="B31" s="86" t="s">
        <v>726</v>
      </c>
      <c r="C31" s="54" t="s">
        <v>384</v>
      </c>
      <c r="D31" s="26">
        <v>1</v>
      </c>
      <c r="E31" s="87"/>
      <c r="F31" s="82"/>
      <c r="G31" s="14">
        <f t="shared" si="3"/>
        <v>0</v>
      </c>
      <c r="H31" s="15">
        <f t="shared" si="2"/>
        <v>0</v>
      </c>
      <c r="I31" s="209"/>
      <c r="J31" s="209"/>
      <c r="K31" s="209"/>
      <c r="L31" s="237"/>
    </row>
    <row r="32" spans="1:12" ht="26.1" customHeight="1" thickBot="1" x14ac:dyDescent="0.25">
      <c r="A32" s="186" t="s">
        <v>71</v>
      </c>
      <c r="B32" s="86" t="s">
        <v>390</v>
      </c>
      <c r="C32" s="196" t="s">
        <v>10</v>
      </c>
      <c r="D32" s="26">
        <v>1</v>
      </c>
      <c r="E32" s="87"/>
      <c r="F32" s="82"/>
      <c r="G32" s="14">
        <f t="shared" si="3"/>
        <v>0</v>
      </c>
      <c r="H32" s="15">
        <f t="shared" si="2"/>
        <v>0</v>
      </c>
      <c r="I32" s="209"/>
      <c r="J32" s="209"/>
      <c r="K32" s="209"/>
      <c r="L32" s="237"/>
    </row>
    <row r="33" spans="1:12" ht="26.1" customHeight="1" thickBot="1" x14ac:dyDescent="0.25">
      <c r="A33" s="186" t="s">
        <v>72</v>
      </c>
      <c r="B33" s="86" t="s">
        <v>855</v>
      </c>
      <c r="C33" s="196" t="s">
        <v>10</v>
      </c>
      <c r="D33" s="26">
        <v>1</v>
      </c>
      <c r="E33" s="87"/>
      <c r="F33" s="82"/>
      <c r="G33" s="14">
        <f t="shared" ref="G33:G52" si="4">+(E33*F33)+E33</f>
        <v>0</v>
      </c>
      <c r="H33" s="15">
        <f t="shared" ref="H33:H51" si="5">+D33*G33</f>
        <v>0</v>
      </c>
      <c r="I33" s="209"/>
      <c r="J33" s="209"/>
      <c r="K33" s="209"/>
      <c r="L33" s="237"/>
    </row>
    <row r="34" spans="1:12" ht="26.1" customHeight="1" thickBot="1" x14ac:dyDescent="0.25">
      <c r="A34" s="186" t="s">
        <v>73</v>
      </c>
      <c r="B34" s="86" t="s">
        <v>391</v>
      </c>
      <c r="C34" s="196" t="s">
        <v>10</v>
      </c>
      <c r="D34" s="26">
        <v>1</v>
      </c>
      <c r="E34" s="87"/>
      <c r="F34" s="82"/>
      <c r="G34" s="14">
        <f t="shared" si="4"/>
        <v>0</v>
      </c>
      <c r="H34" s="15">
        <f t="shared" si="5"/>
        <v>0</v>
      </c>
      <c r="I34" s="209"/>
      <c r="J34" s="209"/>
      <c r="K34" s="209"/>
      <c r="L34" s="237"/>
    </row>
    <row r="35" spans="1:12" ht="26.1" customHeight="1" thickBot="1" x14ac:dyDescent="0.25">
      <c r="A35" s="186" t="s">
        <v>74</v>
      </c>
      <c r="B35" s="86" t="s">
        <v>394</v>
      </c>
      <c r="C35" s="196" t="s">
        <v>10</v>
      </c>
      <c r="D35" s="26">
        <v>3</v>
      </c>
      <c r="E35" s="87"/>
      <c r="F35" s="82"/>
      <c r="G35" s="14">
        <f t="shared" si="4"/>
        <v>0</v>
      </c>
      <c r="H35" s="15">
        <f t="shared" si="5"/>
        <v>0</v>
      </c>
      <c r="I35" s="209"/>
      <c r="J35" s="209"/>
      <c r="K35" s="209"/>
      <c r="L35" s="237"/>
    </row>
    <row r="36" spans="1:12" ht="26.1" customHeight="1" thickBot="1" x14ac:dyDescent="0.25">
      <c r="A36" s="186" t="s">
        <v>75</v>
      </c>
      <c r="B36" s="86" t="s">
        <v>392</v>
      </c>
      <c r="C36" s="196" t="s">
        <v>10</v>
      </c>
      <c r="D36" s="26">
        <v>1</v>
      </c>
      <c r="E36" s="87"/>
      <c r="F36" s="82"/>
      <c r="G36" s="14">
        <f t="shared" si="4"/>
        <v>0</v>
      </c>
      <c r="H36" s="15">
        <f t="shared" si="5"/>
        <v>0</v>
      </c>
      <c r="I36" s="209"/>
      <c r="J36" s="209"/>
      <c r="K36" s="209"/>
      <c r="L36" s="237"/>
    </row>
    <row r="37" spans="1:12" ht="26.1" customHeight="1" thickBot="1" x14ac:dyDescent="0.25">
      <c r="A37" s="186" t="s">
        <v>76</v>
      </c>
      <c r="B37" s="86" t="s">
        <v>922</v>
      </c>
      <c r="C37" s="196" t="s">
        <v>10</v>
      </c>
      <c r="D37" s="26">
        <v>1</v>
      </c>
      <c r="E37" s="87"/>
      <c r="F37" s="82"/>
      <c r="G37" s="14">
        <f t="shared" si="4"/>
        <v>0</v>
      </c>
      <c r="H37" s="15">
        <f t="shared" si="5"/>
        <v>0</v>
      </c>
      <c r="I37" s="209"/>
      <c r="J37" s="209"/>
      <c r="K37" s="209"/>
      <c r="L37" s="237"/>
    </row>
    <row r="38" spans="1:12" ht="26.1" customHeight="1" thickBot="1" x14ac:dyDescent="0.25">
      <c r="A38" s="186" t="s">
        <v>77</v>
      </c>
      <c r="B38" s="86" t="s">
        <v>393</v>
      </c>
      <c r="C38" s="196" t="s">
        <v>10</v>
      </c>
      <c r="D38" s="26">
        <v>1</v>
      </c>
      <c r="E38" s="87"/>
      <c r="F38" s="82"/>
      <c r="G38" s="14">
        <f t="shared" si="4"/>
        <v>0</v>
      </c>
      <c r="H38" s="15">
        <f t="shared" si="5"/>
        <v>0</v>
      </c>
      <c r="I38" s="209"/>
      <c r="J38" s="209"/>
      <c r="K38" s="209"/>
      <c r="L38" s="237"/>
    </row>
    <row r="39" spans="1:12" ht="26.1" customHeight="1" thickBot="1" x14ac:dyDescent="0.25">
      <c r="A39" s="186" t="s">
        <v>78</v>
      </c>
      <c r="B39" s="86" t="s">
        <v>395</v>
      </c>
      <c r="C39" s="196" t="s">
        <v>10</v>
      </c>
      <c r="D39" s="26">
        <v>2</v>
      </c>
      <c r="E39" s="87"/>
      <c r="F39" s="82"/>
      <c r="G39" s="14">
        <f t="shared" si="4"/>
        <v>0</v>
      </c>
      <c r="H39" s="15">
        <f t="shared" si="5"/>
        <v>0</v>
      </c>
      <c r="I39" s="209"/>
      <c r="J39" s="209"/>
      <c r="K39" s="209"/>
      <c r="L39" s="237"/>
    </row>
    <row r="40" spans="1:12" ht="26.1" customHeight="1" thickBot="1" x14ac:dyDescent="0.25">
      <c r="A40" s="186" t="s">
        <v>79</v>
      </c>
      <c r="B40" s="86" t="s">
        <v>396</v>
      </c>
      <c r="C40" s="196" t="s">
        <v>10</v>
      </c>
      <c r="D40" s="26">
        <v>1</v>
      </c>
      <c r="E40" s="87"/>
      <c r="F40" s="82"/>
      <c r="G40" s="14">
        <f t="shared" si="4"/>
        <v>0</v>
      </c>
      <c r="H40" s="15">
        <f t="shared" si="5"/>
        <v>0</v>
      </c>
      <c r="I40" s="209"/>
      <c r="J40" s="209"/>
      <c r="K40" s="209"/>
      <c r="L40" s="237"/>
    </row>
    <row r="41" spans="1:12" ht="26.1" customHeight="1" thickBot="1" x14ac:dyDescent="0.25">
      <c r="A41" s="186" t="s">
        <v>80</v>
      </c>
      <c r="B41" s="86" t="s">
        <v>397</v>
      </c>
      <c r="C41" s="196" t="s">
        <v>10</v>
      </c>
      <c r="D41" s="26">
        <v>1</v>
      </c>
      <c r="E41" s="87"/>
      <c r="F41" s="82"/>
      <c r="G41" s="14">
        <f t="shared" si="4"/>
        <v>0</v>
      </c>
      <c r="H41" s="15">
        <f t="shared" si="5"/>
        <v>0</v>
      </c>
      <c r="I41" s="209"/>
      <c r="J41" s="209"/>
      <c r="K41" s="209"/>
      <c r="L41" s="237"/>
    </row>
    <row r="42" spans="1:12" ht="26.1" customHeight="1" thickBot="1" x14ac:dyDescent="0.25">
      <c r="A42" s="186" t="s">
        <v>81</v>
      </c>
      <c r="B42" s="86" t="s">
        <v>398</v>
      </c>
      <c r="C42" s="196" t="s">
        <v>10</v>
      </c>
      <c r="D42" s="26">
        <v>1</v>
      </c>
      <c r="E42" s="87"/>
      <c r="F42" s="82"/>
      <c r="G42" s="14">
        <f t="shared" si="4"/>
        <v>0</v>
      </c>
      <c r="H42" s="15">
        <f t="shared" si="5"/>
        <v>0</v>
      </c>
      <c r="I42" s="209"/>
      <c r="J42" s="209"/>
      <c r="K42" s="209"/>
      <c r="L42" s="237"/>
    </row>
    <row r="43" spans="1:12" ht="26.1" customHeight="1" thickBot="1" x14ac:dyDescent="0.25">
      <c r="A43" s="186" t="s">
        <v>82</v>
      </c>
      <c r="B43" s="86" t="s">
        <v>399</v>
      </c>
      <c r="C43" s="196" t="s">
        <v>10</v>
      </c>
      <c r="D43" s="26">
        <v>1</v>
      </c>
      <c r="E43" s="87"/>
      <c r="F43" s="82"/>
      <c r="G43" s="14">
        <f t="shared" si="4"/>
        <v>0</v>
      </c>
      <c r="H43" s="15">
        <f t="shared" si="5"/>
        <v>0</v>
      </c>
      <c r="I43" s="209"/>
      <c r="J43" s="209"/>
      <c r="K43" s="209"/>
      <c r="L43" s="237"/>
    </row>
    <row r="44" spans="1:12" ht="26.1" customHeight="1" thickBot="1" x14ac:dyDescent="0.25">
      <c r="A44" s="186" t="s">
        <v>83</v>
      </c>
      <c r="B44" s="86" t="s">
        <v>400</v>
      </c>
      <c r="C44" s="196" t="s">
        <v>10</v>
      </c>
      <c r="D44" s="26">
        <v>1</v>
      </c>
      <c r="E44" s="87"/>
      <c r="F44" s="82"/>
      <c r="G44" s="14">
        <f t="shared" si="4"/>
        <v>0</v>
      </c>
      <c r="H44" s="15">
        <f t="shared" si="5"/>
        <v>0</v>
      </c>
      <c r="I44" s="209"/>
      <c r="J44" s="209"/>
      <c r="K44" s="209"/>
      <c r="L44" s="237"/>
    </row>
    <row r="45" spans="1:12" ht="26.1" customHeight="1" thickBot="1" x14ac:dyDescent="0.25">
      <c r="A45" s="186" t="s">
        <v>84</v>
      </c>
      <c r="B45" s="206" t="s">
        <v>401</v>
      </c>
      <c r="C45" s="196" t="s">
        <v>10</v>
      </c>
      <c r="D45" s="8">
        <v>1</v>
      </c>
      <c r="E45" s="87"/>
      <c r="F45" s="82"/>
      <c r="G45" s="14">
        <f t="shared" si="4"/>
        <v>0</v>
      </c>
      <c r="H45" s="15">
        <f t="shared" si="5"/>
        <v>0</v>
      </c>
      <c r="I45" s="209"/>
      <c r="J45" s="209"/>
      <c r="K45" s="209"/>
      <c r="L45" s="237"/>
    </row>
    <row r="46" spans="1:12" ht="26.1" customHeight="1" thickBot="1" x14ac:dyDescent="0.25">
      <c r="A46" s="186" t="s">
        <v>85</v>
      </c>
      <c r="B46" s="206" t="s">
        <v>402</v>
      </c>
      <c r="C46" s="196" t="s">
        <v>10</v>
      </c>
      <c r="D46" s="8">
        <v>1</v>
      </c>
      <c r="E46" s="87"/>
      <c r="F46" s="82"/>
      <c r="G46" s="14">
        <f t="shared" si="4"/>
        <v>0</v>
      </c>
      <c r="H46" s="15">
        <f t="shared" si="5"/>
        <v>0</v>
      </c>
      <c r="I46" s="209"/>
      <c r="J46" s="209"/>
      <c r="K46" s="209"/>
      <c r="L46" s="237"/>
    </row>
    <row r="47" spans="1:12" ht="26.1" customHeight="1" thickBot="1" x14ac:dyDescent="0.25">
      <c r="A47" s="186" t="s">
        <v>456</v>
      </c>
      <c r="B47" s="206" t="s">
        <v>403</v>
      </c>
      <c r="C47" s="196" t="s">
        <v>10</v>
      </c>
      <c r="D47" s="8">
        <v>5</v>
      </c>
      <c r="E47" s="87"/>
      <c r="F47" s="82"/>
      <c r="G47" s="14">
        <f t="shared" si="4"/>
        <v>0</v>
      </c>
      <c r="H47" s="15">
        <f t="shared" si="5"/>
        <v>0</v>
      </c>
      <c r="I47" s="209"/>
      <c r="J47" s="209"/>
      <c r="K47" s="209"/>
      <c r="L47" s="237"/>
    </row>
    <row r="48" spans="1:12" ht="26.1" customHeight="1" thickBot="1" x14ac:dyDescent="0.25">
      <c r="A48" s="186" t="s">
        <v>86</v>
      </c>
      <c r="B48" s="86" t="s">
        <v>404</v>
      </c>
      <c r="C48" s="196" t="s">
        <v>10</v>
      </c>
      <c r="D48" s="8">
        <v>1</v>
      </c>
      <c r="E48" s="87"/>
      <c r="F48" s="82"/>
      <c r="G48" s="14">
        <f t="shared" si="4"/>
        <v>0</v>
      </c>
      <c r="H48" s="15">
        <f t="shared" si="5"/>
        <v>0</v>
      </c>
      <c r="I48" s="209"/>
      <c r="J48" s="209"/>
      <c r="K48" s="209"/>
      <c r="L48" s="237"/>
    </row>
    <row r="49" spans="1:12" ht="26.1" customHeight="1" thickBot="1" x14ac:dyDescent="0.25">
      <c r="A49" s="186" t="s">
        <v>457</v>
      </c>
      <c r="B49" s="86" t="s">
        <v>597</v>
      </c>
      <c r="C49" s="196" t="s">
        <v>10</v>
      </c>
      <c r="D49" s="8">
        <v>10</v>
      </c>
      <c r="E49" s="87"/>
      <c r="F49" s="82"/>
      <c r="G49" s="14">
        <f t="shared" si="4"/>
        <v>0</v>
      </c>
      <c r="H49" s="15">
        <f t="shared" si="5"/>
        <v>0</v>
      </c>
      <c r="I49" s="209"/>
      <c r="J49" s="209"/>
      <c r="K49" s="209"/>
      <c r="L49" s="237"/>
    </row>
    <row r="50" spans="1:12" ht="26.1" customHeight="1" thickBot="1" x14ac:dyDescent="0.25">
      <c r="A50" s="186" t="s">
        <v>87</v>
      </c>
      <c r="B50" s="86" t="s">
        <v>405</v>
      </c>
      <c r="C50" s="196" t="s">
        <v>384</v>
      </c>
      <c r="D50" s="8">
        <v>300</v>
      </c>
      <c r="E50" s="87"/>
      <c r="F50" s="82"/>
      <c r="G50" s="14">
        <f t="shared" si="4"/>
        <v>0</v>
      </c>
      <c r="H50" s="15">
        <f t="shared" si="5"/>
        <v>0</v>
      </c>
      <c r="I50" s="209"/>
      <c r="J50" s="209"/>
      <c r="K50" s="209"/>
      <c r="L50" s="237"/>
    </row>
    <row r="51" spans="1:12" ht="26.1" customHeight="1" thickBot="1" x14ac:dyDescent="0.25">
      <c r="A51" s="186" t="s">
        <v>88</v>
      </c>
      <c r="B51" s="86" t="s">
        <v>526</v>
      </c>
      <c r="C51" s="196" t="s">
        <v>384</v>
      </c>
      <c r="D51" s="8">
        <v>100</v>
      </c>
      <c r="E51" s="87"/>
      <c r="F51" s="82"/>
      <c r="G51" s="14">
        <f t="shared" si="4"/>
        <v>0</v>
      </c>
      <c r="H51" s="15">
        <f t="shared" si="5"/>
        <v>0</v>
      </c>
      <c r="I51" s="209"/>
      <c r="J51" s="209"/>
      <c r="K51" s="209"/>
      <c r="L51" s="237"/>
    </row>
    <row r="52" spans="1:12" ht="26.1" customHeight="1" thickBot="1" x14ac:dyDescent="0.25">
      <c r="A52" s="186" t="s">
        <v>458</v>
      </c>
      <c r="B52" s="86" t="s">
        <v>406</v>
      </c>
      <c r="C52" s="196" t="s">
        <v>384</v>
      </c>
      <c r="D52" s="26">
        <v>50</v>
      </c>
      <c r="E52" s="87"/>
      <c r="F52" s="82"/>
      <c r="G52" s="14">
        <f t="shared" si="4"/>
        <v>0</v>
      </c>
      <c r="H52" s="15">
        <f t="shared" ref="H52:H54" si="6">+D52*G52</f>
        <v>0</v>
      </c>
      <c r="I52" s="209"/>
      <c r="J52" s="209"/>
      <c r="K52" s="209"/>
      <c r="L52" s="237"/>
    </row>
    <row r="53" spans="1:12" ht="26.1" customHeight="1" thickBot="1" x14ac:dyDescent="0.25">
      <c r="A53" s="186" t="s">
        <v>89</v>
      </c>
      <c r="B53" s="86" t="s">
        <v>407</v>
      </c>
      <c r="C53" s="196" t="s">
        <v>384</v>
      </c>
      <c r="D53" s="26">
        <v>100</v>
      </c>
      <c r="E53" s="87"/>
      <c r="F53" s="82"/>
      <c r="G53" s="14">
        <f t="shared" ref="G53:G55" si="7">+(E53*F53)+E53</f>
        <v>0</v>
      </c>
      <c r="H53" s="15">
        <f t="shared" si="6"/>
        <v>0</v>
      </c>
      <c r="I53" s="209"/>
      <c r="J53" s="209"/>
      <c r="K53" s="209"/>
      <c r="L53" s="237"/>
    </row>
    <row r="54" spans="1:12" ht="26.1" customHeight="1" thickBot="1" x14ac:dyDescent="0.25">
      <c r="A54" s="186" t="s">
        <v>90</v>
      </c>
      <c r="B54" s="86" t="s">
        <v>722</v>
      </c>
      <c r="C54" s="196" t="s">
        <v>384</v>
      </c>
      <c r="D54" s="26">
        <v>5</v>
      </c>
      <c r="E54" s="87"/>
      <c r="F54" s="82"/>
      <c r="G54" s="14">
        <f t="shared" si="7"/>
        <v>0</v>
      </c>
      <c r="H54" s="15">
        <f t="shared" si="6"/>
        <v>0</v>
      </c>
      <c r="I54" s="209"/>
      <c r="J54" s="209"/>
      <c r="K54" s="209"/>
      <c r="L54" s="237"/>
    </row>
    <row r="55" spans="1:12" ht="26.1" customHeight="1" thickBot="1" x14ac:dyDescent="0.25">
      <c r="A55" s="186" t="s">
        <v>91</v>
      </c>
      <c r="B55" s="86" t="s">
        <v>610</v>
      </c>
      <c r="C55" s="196" t="s">
        <v>384</v>
      </c>
      <c r="D55" s="26">
        <v>5</v>
      </c>
      <c r="E55" s="87"/>
      <c r="F55" s="82"/>
      <c r="G55" s="14">
        <f t="shared" si="7"/>
        <v>0</v>
      </c>
      <c r="H55" s="15">
        <f t="shared" ref="H55:H67" si="8">+D55*G55</f>
        <v>0</v>
      </c>
      <c r="I55" s="209"/>
      <c r="J55" s="209"/>
      <c r="K55" s="209"/>
      <c r="L55" s="237"/>
    </row>
    <row r="56" spans="1:12" ht="26.1" customHeight="1" thickBot="1" x14ac:dyDescent="0.25">
      <c r="A56" s="186" t="s">
        <v>459</v>
      </c>
      <c r="B56" s="86" t="s">
        <v>611</v>
      </c>
      <c r="C56" s="196" t="s">
        <v>384</v>
      </c>
      <c r="D56" s="26">
        <v>10</v>
      </c>
      <c r="E56" s="87"/>
      <c r="F56" s="82"/>
      <c r="G56" s="14">
        <f t="shared" ref="G56:G67" si="9">+(E56*F56)+E56</f>
        <v>0</v>
      </c>
      <c r="H56" s="15">
        <f t="shared" si="8"/>
        <v>0</v>
      </c>
      <c r="I56" s="209"/>
      <c r="J56" s="209"/>
      <c r="K56" s="209"/>
      <c r="L56" s="237"/>
    </row>
    <row r="57" spans="1:12" ht="26.1" customHeight="1" thickBot="1" x14ac:dyDescent="0.25">
      <c r="A57" s="186" t="s">
        <v>92</v>
      </c>
      <c r="B57" s="42" t="s">
        <v>590</v>
      </c>
      <c r="C57" s="196" t="s">
        <v>10</v>
      </c>
      <c r="D57" s="8">
        <v>10</v>
      </c>
      <c r="E57" s="87"/>
      <c r="F57" s="82"/>
      <c r="G57" s="14">
        <f t="shared" si="9"/>
        <v>0</v>
      </c>
      <c r="H57" s="15">
        <f t="shared" si="8"/>
        <v>0</v>
      </c>
      <c r="I57" s="209"/>
      <c r="J57" s="209"/>
      <c r="K57" s="209"/>
      <c r="L57" s="237"/>
    </row>
    <row r="58" spans="1:12" ht="26.1" customHeight="1" thickBot="1" x14ac:dyDescent="0.25">
      <c r="A58" s="186" t="s">
        <v>93</v>
      </c>
      <c r="B58" s="42" t="s">
        <v>591</v>
      </c>
      <c r="C58" s="196" t="s">
        <v>10</v>
      </c>
      <c r="D58" s="8">
        <v>10</v>
      </c>
      <c r="E58" s="87"/>
      <c r="F58" s="82"/>
      <c r="G58" s="14">
        <f t="shared" si="9"/>
        <v>0</v>
      </c>
      <c r="H58" s="15">
        <f t="shared" si="8"/>
        <v>0</v>
      </c>
      <c r="I58" s="209"/>
      <c r="J58" s="209"/>
      <c r="K58" s="209"/>
      <c r="L58" s="237"/>
    </row>
    <row r="59" spans="1:12" ht="26.1" customHeight="1" thickBot="1" x14ac:dyDescent="0.25">
      <c r="A59" s="186" t="s">
        <v>460</v>
      </c>
      <c r="B59" s="86" t="s">
        <v>450</v>
      </c>
      <c r="C59" s="196" t="s">
        <v>385</v>
      </c>
      <c r="D59" s="26">
        <v>15</v>
      </c>
      <c r="E59" s="87"/>
      <c r="F59" s="82"/>
      <c r="G59" s="14">
        <f t="shared" si="9"/>
        <v>0</v>
      </c>
      <c r="H59" s="15">
        <f t="shared" si="8"/>
        <v>0</v>
      </c>
      <c r="I59" s="209"/>
      <c r="J59" s="209"/>
      <c r="K59" s="209"/>
      <c r="L59" s="237"/>
    </row>
    <row r="60" spans="1:12" ht="26.1" customHeight="1" thickBot="1" x14ac:dyDescent="0.25">
      <c r="A60" s="186" t="s">
        <v>94</v>
      </c>
      <c r="B60" s="86" t="s">
        <v>451</v>
      </c>
      <c r="C60" s="196" t="s">
        <v>385</v>
      </c>
      <c r="D60" s="26">
        <v>10</v>
      </c>
      <c r="E60" s="87"/>
      <c r="F60" s="82"/>
      <c r="G60" s="14">
        <f t="shared" si="9"/>
        <v>0</v>
      </c>
      <c r="H60" s="15">
        <f t="shared" si="8"/>
        <v>0</v>
      </c>
      <c r="I60" s="209"/>
      <c r="J60" s="209"/>
      <c r="K60" s="209"/>
      <c r="L60" s="237"/>
    </row>
    <row r="61" spans="1:12" ht="26.1" customHeight="1" thickBot="1" x14ac:dyDescent="0.25">
      <c r="A61" s="186" t="s">
        <v>95</v>
      </c>
      <c r="B61" s="86" t="s">
        <v>409</v>
      </c>
      <c r="C61" s="196" t="s">
        <v>10</v>
      </c>
      <c r="D61" s="26">
        <v>10</v>
      </c>
      <c r="E61" s="87"/>
      <c r="F61" s="82"/>
      <c r="G61" s="14">
        <f t="shared" si="9"/>
        <v>0</v>
      </c>
      <c r="H61" s="15">
        <f t="shared" si="8"/>
        <v>0</v>
      </c>
      <c r="I61" s="209"/>
      <c r="J61" s="209"/>
      <c r="K61" s="209"/>
      <c r="L61" s="237"/>
    </row>
    <row r="62" spans="1:12" ht="26.1" customHeight="1" thickBot="1" x14ac:dyDescent="0.25">
      <c r="A62" s="186" t="s">
        <v>97</v>
      </c>
      <c r="B62" s="86" t="s">
        <v>410</v>
      </c>
      <c r="C62" s="196" t="s">
        <v>10</v>
      </c>
      <c r="D62" s="26">
        <v>10</v>
      </c>
      <c r="E62" s="87"/>
      <c r="F62" s="82"/>
      <c r="G62" s="14">
        <f t="shared" si="9"/>
        <v>0</v>
      </c>
      <c r="H62" s="15">
        <f t="shared" si="8"/>
        <v>0</v>
      </c>
      <c r="I62" s="209"/>
      <c r="J62" s="209"/>
      <c r="K62" s="209"/>
      <c r="L62" s="237"/>
    </row>
    <row r="63" spans="1:12" ht="26.1" customHeight="1" thickBot="1" x14ac:dyDescent="0.25">
      <c r="A63" s="186" t="s">
        <v>99</v>
      </c>
      <c r="B63" s="86" t="s">
        <v>411</v>
      </c>
      <c r="C63" s="196" t="s">
        <v>10</v>
      </c>
      <c r="D63" s="26">
        <v>10</v>
      </c>
      <c r="E63" s="87"/>
      <c r="F63" s="82"/>
      <c r="G63" s="14">
        <f t="shared" si="9"/>
        <v>0</v>
      </c>
      <c r="H63" s="15">
        <f t="shared" si="8"/>
        <v>0</v>
      </c>
      <c r="I63" s="209"/>
      <c r="J63" s="209"/>
      <c r="K63" s="209"/>
      <c r="L63" s="237"/>
    </row>
    <row r="64" spans="1:12" ht="26.1" customHeight="1" thickBot="1" x14ac:dyDescent="0.25">
      <c r="A64" s="186" t="s">
        <v>100</v>
      </c>
      <c r="B64" s="86" t="s">
        <v>412</v>
      </c>
      <c r="C64" s="196" t="s">
        <v>10</v>
      </c>
      <c r="D64" s="26">
        <v>10</v>
      </c>
      <c r="E64" s="87"/>
      <c r="F64" s="82"/>
      <c r="G64" s="14">
        <f t="shared" si="9"/>
        <v>0</v>
      </c>
      <c r="H64" s="15">
        <f t="shared" si="8"/>
        <v>0</v>
      </c>
      <c r="I64" s="209"/>
      <c r="J64" s="209"/>
      <c r="K64" s="209"/>
      <c r="L64" s="237"/>
    </row>
    <row r="65" spans="1:12" ht="26.1" customHeight="1" thickBot="1" x14ac:dyDescent="0.25">
      <c r="A65" s="186" t="s">
        <v>103</v>
      </c>
      <c r="B65" s="86" t="s">
        <v>413</v>
      </c>
      <c r="C65" s="196" t="s">
        <v>10</v>
      </c>
      <c r="D65" s="26">
        <v>10</v>
      </c>
      <c r="E65" s="87"/>
      <c r="F65" s="82"/>
      <c r="G65" s="14">
        <f t="shared" si="9"/>
        <v>0</v>
      </c>
      <c r="H65" s="15">
        <f t="shared" si="8"/>
        <v>0</v>
      </c>
      <c r="I65" s="209"/>
      <c r="J65" s="209"/>
      <c r="K65" s="209"/>
      <c r="L65" s="237"/>
    </row>
    <row r="66" spans="1:12" ht="26.1" customHeight="1" thickBot="1" x14ac:dyDescent="0.25">
      <c r="A66" s="186" t="s">
        <v>104</v>
      </c>
      <c r="B66" s="86" t="s">
        <v>923</v>
      </c>
      <c r="C66" s="196" t="s">
        <v>385</v>
      </c>
      <c r="D66" s="26">
        <v>1600</v>
      </c>
      <c r="E66" s="87"/>
      <c r="F66" s="82"/>
      <c r="G66" s="14">
        <f t="shared" si="9"/>
        <v>0</v>
      </c>
      <c r="H66" s="15">
        <f t="shared" si="8"/>
        <v>0</v>
      </c>
      <c r="I66" s="209"/>
      <c r="J66" s="209"/>
      <c r="K66" s="209"/>
      <c r="L66" s="237"/>
    </row>
    <row r="67" spans="1:12" ht="26.1" customHeight="1" thickBot="1" x14ac:dyDescent="0.25">
      <c r="A67" s="186" t="s">
        <v>461</v>
      </c>
      <c r="B67" s="160" t="s">
        <v>730</v>
      </c>
      <c r="C67" s="196" t="s">
        <v>385</v>
      </c>
      <c r="D67" s="26">
        <v>1600</v>
      </c>
      <c r="E67" s="87"/>
      <c r="F67" s="82"/>
      <c r="G67" s="14">
        <f t="shared" si="9"/>
        <v>0</v>
      </c>
      <c r="H67" s="15">
        <f t="shared" si="8"/>
        <v>0</v>
      </c>
      <c r="I67" s="209"/>
      <c r="J67" s="209"/>
      <c r="K67" s="209"/>
      <c r="L67" s="237"/>
    </row>
    <row r="68" spans="1:12" ht="26.1" customHeight="1" thickBot="1" x14ac:dyDescent="0.25">
      <c r="A68" s="186" t="s">
        <v>462</v>
      </c>
      <c r="B68" s="86" t="s">
        <v>586</v>
      </c>
      <c r="C68" s="196" t="s">
        <v>10</v>
      </c>
      <c r="D68" s="26">
        <v>5</v>
      </c>
      <c r="E68" s="87"/>
      <c r="F68" s="82"/>
      <c r="G68" s="14">
        <f t="shared" ref="G68" si="10">+(E68*F68)+E68</f>
        <v>0</v>
      </c>
      <c r="H68" s="15">
        <f>+D68*G68</f>
        <v>0</v>
      </c>
      <c r="I68" s="209"/>
      <c r="J68" s="209"/>
      <c r="K68" s="209"/>
      <c r="L68" s="237"/>
    </row>
    <row r="69" spans="1:12" ht="26.1" customHeight="1" thickBot="1" x14ac:dyDescent="0.25">
      <c r="A69" s="186" t="s">
        <v>463</v>
      </c>
      <c r="B69" s="86" t="s">
        <v>414</v>
      </c>
      <c r="C69" s="196" t="s">
        <v>10</v>
      </c>
      <c r="D69" s="26">
        <v>10</v>
      </c>
      <c r="E69" s="87"/>
      <c r="F69" s="82"/>
      <c r="G69" s="14">
        <f>+(E69*F69)+E69</f>
        <v>0</v>
      </c>
      <c r="H69" s="15">
        <f>+D69*G69</f>
        <v>0</v>
      </c>
      <c r="I69" s="209"/>
      <c r="J69" s="209"/>
      <c r="K69" s="209"/>
      <c r="L69" s="237"/>
    </row>
    <row r="70" spans="1:12" ht="26.1" customHeight="1" thickBot="1" x14ac:dyDescent="0.25">
      <c r="A70" s="186" t="s">
        <v>465</v>
      </c>
      <c r="B70" s="42" t="s">
        <v>588</v>
      </c>
      <c r="C70" s="196" t="s">
        <v>10</v>
      </c>
      <c r="D70" s="8">
        <v>40</v>
      </c>
      <c r="E70" s="87"/>
      <c r="F70" s="82"/>
      <c r="G70" s="14">
        <f>+(E70*F70)+E70</f>
        <v>0</v>
      </c>
      <c r="H70" s="15">
        <f t="shared" ref="H70:H71" si="11">+D70*G70</f>
        <v>0</v>
      </c>
      <c r="I70" s="209"/>
      <c r="J70" s="209"/>
      <c r="K70" s="209"/>
      <c r="L70" s="237"/>
    </row>
    <row r="71" spans="1:12" ht="26.1" customHeight="1" thickBot="1" x14ac:dyDescent="0.25">
      <c r="A71" s="186" t="s">
        <v>466</v>
      </c>
      <c r="B71" s="42" t="s">
        <v>723</v>
      </c>
      <c r="C71" s="196" t="s">
        <v>10</v>
      </c>
      <c r="D71" s="8">
        <v>2</v>
      </c>
      <c r="E71" s="87"/>
      <c r="F71" s="82"/>
      <c r="G71" s="14">
        <f t="shared" ref="G71:G73" si="12">+(E71*F71)+E71</f>
        <v>0</v>
      </c>
      <c r="H71" s="15">
        <f t="shared" si="11"/>
        <v>0</v>
      </c>
      <c r="I71" s="209"/>
      <c r="J71" s="209"/>
      <c r="K71" s="209"/>
      <c r="L71" s="237"/>
    </row>
    <row r="72" spans="1:12" ht="26.1" customHeight="1" thickBot="1" x14ac:dyDescent="0.25">
      <c r="A72" s="186" t="s">
        <v>467</v>
      </c>
      <c r="B72" s="86" t="s">
        <v>527</v>
      </c>
      <c r="C72" s="196" t="s">
        <v>10</v>
      </c>
      <c r="D72" s="26">
        <v>900</v>
      </c>
      <c r="E72" s="87"/>
      <c r="F72" s="82"/>
      <c r="G72" s="14">
        <f t="shared" si="12"/>
        <v>0</v>
      </c>
      <c r="H72" s="15">
        <f>+D72*G72</f>
        <v>0</v>
      </c>
      <c r="I72" s="209"/>
      <c r="J72" s="209"/>
      <c r="K72" s="209"/>
      <c r="L72" s="237"/>
    </row>
    <row r="73" spans="1:12" ht="26.1" customHeight="1" thickBot="1" x14ac:dyDescent="0.25">
      <c r="A73" s="186" t="s">
        <v>468</v>
      </c>
      <c r="B73" s="86" t="s">
        <v>421</v>
      </c>
      <c r="C73" s="196" t="s">
        <v>10</v>
      </c>
      <c r="D73" s="26">
        <v>400</v>
      </c>
      <c r="E73" s="87"/>
      <c r="F73" s="82"/>
      <c r="G73" s="14">
        <f t="shared" si="12"/>
        <v>0</v>
      </c>
      <c r="H73" s="15">
        <f>+D73*G73</f>
        <v>0</v>
      </c>
      <c r="I73" s="209"/>
      <c r="J73" s="209"/>
      <c r="K73" s="209"/>
      <c r="L73" s="237"/>
    </row>
    <row r="74" spans="1:12" ht="26.1" customHeight="1" thickBot="1" x14ac:dyDescent="0.25">
      <c r="A74" s="186" t="s">
        <v>469</v>
      </c>
      <c r="B74" s="86" t="s">
        <v>422</v>
      </c>
      <c r="C74" s="196" t="s">
        <v>10</v>
      </c>
      <c r="D74" s="26">
        <v>30</v>
      </c>
      <c r="E74" s="87"/>
      <c r="F74" s="82"/>
      <c r="G74" s="14">
        <f>+(E74*F74)+E74</f>
        <v>0</v>
      </c>
      <c r="H74" s="15">
        <f>+D74*G74</f>
        <v>0</v>
      </c>
      <c r="I74" s="209"/>
      <c r="J74" s="209"/>
      <c r="K74" s="209"/>
      <c r="L74" s="237"/>
    </row>
    <row r="75" spans="1:12" ht="26.1" customHeight="1" thickBot="1" x14ac:dyDescent="0.25">
      <c r="A75" s="186" t="s">
        <v>470</v>
      </c>
      <c r="B75" s="86" t="s">
        <v>423</v>
      </c>
      <c r="C75" s="196" t="s">
        <v>10</v>
      </c>
      <c r="D75" s="26">
        <v>10</v>
      </c>
      <c r="E75" s="87"/>
      <c r="F75" s="82"/>
      <c r="G75" s="14">
        <f>+(E75*F75)+E75</f>
        <v>0</v>
      </c>
      <c r="H75" s="15">
        <f>+D75*G75</f>
        <v>0</v>
      </c>
      <c r="I75" s="209"/>
      <c r="J75" s="209"/>
      <c r="K75" s="209"/>
      <c r="L75" s="237"/>
    </row>
    <row r="76" spans="1:12" ht="26.1" customHeight="1" thickBot="1" x14ac:dyDescent="0.25">
      <c r="A76" s="186" t="s">
        <v>471</v>
      </c>
      <c r="B76" s="86" t="s">
        <v>454</v>
      </c>
      <c r="C76" s="196" t="s">
        <v>10</v>
      </c>
      <c r="D76" s="26">
        <v>30</v>
      </c>
      <c r="E76" s="87"/>
      <c r="F76" s="82"/>
      <c r="G76" s="14">
        <f>+(E76*F76)+E76</f>
        <v>0</v>
      </c>
      <c r="H76" s="15">
        <f>+D76*G76</f>
        <v>0</v>
      </c>
      <c r="I76" s="209"/>
      <c r="J76" s="209"/>
      <c r="K76" s="209"/>
      <c r="L76" s="237"/>
    </row>
    <row r="77" spans="1:12" ht="26.1" customHeight="1" thickBot="1" x14ac:dyDescent="0.25">
      <c r="A77" s="186" t="s">
        <v>472</v>
      </c>
      <c r="B77" s="86" t="s">
        <v>429</v>
      </c>
      <c r="C77" s="196" t="s">
        <v>10</v>
      </c>
      <c r="D77" s="26">
        <v>5</v>
      </c>
      <c r="E77" s="87"/>
      <c r="F77" s="82"/>
      <c r="G77" s="14">
        <f>+(E77*F77)+E77</f>
        <v>0</v>
      </c>
      <c r="H77" s="15">
        <f t="shared" ref="H77:H82" si="13">+D77*G77</f>
        <v>0</v>
      </c>
      <c r="I77" s="209"/>
      <c r="J77" s="209"/>
      <c r="K77" s="209"/>
      <c r="L77" s="237"/>
    </row>
    <row r="78" spans="1:12" ht="26.1" customHeight="1" thickBot="1" x14ac:dyDescent="0.25">
      <c r="A78" s="186" t="s">
        <v>473</v>
      </c>
      <c r="B78" s="86" t="s">
        <v>488</v>
      </c>
      <c r="C78" s="196" t="s">
        <v>10</v>
      </c>
      <c r="D78" s="26">
        <v>20</v>
      </c>
      <c r="E78" s="87"/>
      <c r="F78" s="82"/>
      <c r="G78" s="14">
        <f>+(E78*F78)+E78</f>
        <v>0</v>
      </c>
      <c r="H78" s="15">
        <f t="shared" si="13"/>
        <v>0</v>
      </c>
      <c r="I78" s="209"/>
      <c r="J78" s="209"/>
      <c r="K78" s="209"/>
      <c r="L78" s="237"/>
    </row>
    <row r="79" spans="1:12" ht="26.1" customHeight="1" thickBot="1" x14ac:dyDescent="0.25">
      <c r="A79" s="186" t="s">
        <v>474</v>
      </c>
      <c r="B79" s="86" t="s">
        <v>492</v>
      </c>
      <c r="C79" s="196" t="s">
        <v>10</v>
      </c>
      <c r="D79" s="26">
        <v>100</v>
      </c>
      <c r="E79" s="87"/>
      <c r="F79" s="82"/>
      <c r="G79" s="14">
        <f t="shared" ref="G79:G83" si="14">+(E79*F79)+E79</f>
        <v>0</v>
      </c>
      <c r="H79" s="15">
        <f t="shared" si="13"/>
        <v>0</v>
      </c>
      <c r="I79" s="209"/>
      <c r="J79" s="209"/>
      <c r="K79" s="209"/>
      <c r="L79" s="237"/>
    </row>
    <row r="80" spans="1:12" ht="26.1" customHeight="1" thickBot="1" x14ac:dyDescent="0.25">
      <c r="A80" s="186" t="s">
        <v>475</v>
      </c>
      <c r="B80" s="86" t="s">
        <v>729</v>
      </c>
      <c r="C80" s="196" t="s">
        <v>10</v>
      </c>
      <c r="D80" s="26">
        <v>100</v>
      </c>
      <c r="E80" s="87"/>
      <c r="F80" s="82"/>
      <c r="G80" s="14">
        <f t="shared" si="14"/>
        <v>0</v>
      </c>
      <c r="H80" s="15">
        <f t="shared" si="13"/>
        <v>0</v>
      </c>
      <c r="I80" s="209"/>
      <c r="J80" s="209"/>
      <c r="K80" s="209"/>
      <c r="L80" s="237"/>
    </row>
    <row r="81" spans="1:12" ht="26.1" customHeight="1" thickBot="1" x14ac:dyDescent="0.25">
      <c r="A81" s="186" t="s">
        <v>476</v>
      </c>
      <c r="B81" s="86" t="s">
        <v>921</v>
      </c>
      <c r="C81" s="196" t="s">
        <v>10</v>
      </c>
      <c r="D81" s="26">
        <v>100</v>
      </c>
      <c r="E81" s="87"/>
      <c r="F81" s="82"/>
      <c r="G81" s="14">
        <f t="shared" si="14"/>
        <v>0</v>
      </c>
      <c r="H81" s="15">
        <f t="shared" si="13"/>
        <v>0</v>
      </c>
      <c r="I81" s="209"/>
      <c r="J81" s="209"/>
      <c r="K81" s="209"/>
      <c r="L81" s="237"/>
    </row>
    <row r="82" spans="1:12" ht="26.1" customHeight="1" thickBot="1" x14ac:dyDescent="0.25">
      <c r="A82" s="186" t="s">
        <v>477</v>
      </c>
      <c r="B82" s="86" t="s">
        <v>425</v>
      </c>
      <c r="C82" s="196" t="s">
        <v>10</v>
      </c>
      <c r="D82" s="26">
        <v>10</v>
      </c>
      <c r="E82" s="87"/>
      <c r="F82" s="82"/>
      <c r="G82" s="14">
        <f t="shared" si="14"/>
        <v>0</v>
      </c>
      <c r="H82" s="15">
        <f t="shared" si="13"/>
        <v>0</v>
      </c>
      <c r="I82" s="209"/>
      <c r="J82" s="209"/>
      <c r="K82" s="209"/>
      <c r="L82" s="237"/>
    </row>
    <row r="83" spans="1:12" ht="26.1" customHeight="1" thickBot="1" x14ac:dyDescent="0.25">
      <c r="A83" s="186" t="s">
        <v>478</v>
      </c>
      <c r="B83" s="86" t="s">
        <v>487</v>
      </c>
      <c r="C83" s="196" t="s">
        <v>10</v>
      </c>
      <c r="D83" s="26">
        <v>160</v>
      </c>
      <c r="E83" s="87"/>
      <c r="F83" s="82"/>
      <c r="G83" s="14">
        <f t="shared" si="14"/>
        <v>0</v>
      </c>
      <c r="H83" s="15">
        <f>+D83*G83</f>
        <v>0</v>
      </c>
      <c r="I83" s="209"/>
      <c r="J83" s="209"/>
      <c r="K83" s="209"/>
      <c r="L83" s="237"/>
    </row>
    <row r="84" spans="1:12" ht="26.1" customHeight="1" x14ac:dyDescent="0.2">
      <c r="A84" s="186" t="s">
        <v>479</v>
      </c>
      <c r="B84" s="86" t="s">
        <v>587</v>
      </c>
      <c r="C84" s="196" t="s">
        <v>10</v>
      </c>
      <c r="D84" s="26">
        <v>15</v>
      </c>
      <c r="E84" s="87"/>
      <c r="F84" s="82"/>
      <c r="G84" s="14">
        <f>+(E84*F84)+E84</f>
        <v>0</v>
      </c>
      <c r="H84" s="15">
        <f>+D84*G84</f>
        <v>0</v>
      </c>
      <c r="I84" s="209"/>
      <c r="J84" s="209"/>
      <c r="K84" s="209"/>
      <c r="L84" s="237"/>
    </row>
    <row r="85" spans="1:12" ht="26.1" customHeight="1" thickBot="1" x14ac:dyDescent="0.25">
      <c r="A85" s="46" t="s">
        <v>480</v>
      </c>
      <c r="B85" s="86" t="s">
        <v>426</v>
      </c>
      <c r="C85" s="196" t="s">
        <v>10</v>
      </c>
      <c r="D85" s="26">
        <v>10</v>
      </c>
      <c r="E85" s="87"/>
      <c r="F85" s="82"/>
      <c r="G85" s="14">
        <f>+(E85*F85)+E85</f>
        <v>0</v>
      </c>
      <c r="H85" s="15">
        <f>+D85*G85</f>
        <v>0</v>
      </c>
      <c r="I85" s="209"/>
      <c r="J85" s="209"/>
      <c r="K85" s="209"/>
      <c r="L85" s="237"/>
    </row>
    <row r="86" spans="1:12" ht="26.1" customHeight="1" thickBot="1" x14ac:dyDescent="0.25">
      <c r="A86" s="186" t="s">
        <v>481</v>
      </c>
      <c r="B86" s="86" t="s">
        <v>445</v>
      </c>
      <c r="C86" s="196" t="s">
        <v>10</v>
      </c>
      <c r="D86" s="26">
        <v>10</v>
      </c>
      <c r="E86" s="87"/>
      <c r="F86" s="82"/>
      <c r="G86" s="14">
        <f>+(E86*F86)+E86</f>
        <v>0</v>
      </c>
      <c r="H86" s="15">
        <f>+D86*G86</f>
        <v>0</v>
      </c>
      <c r="I86" s="209"/>
      <c r="J86" s="209"/>
      <c r="K86" s="209"/>
      <c r="L86" s="237"/>
    </row>
    <row r="87" spans="1:12" ht="26.1" customHeight="1" thickBot="1" x14ac:dyDescent="0.25">
      <c r="A87" s="186" t="s">
        <v>482</v>
      </c>
      <c r="B87" s="86" t="s">
        <v>924</v>
      </c>
      <c r="C87" s="196" t="s">
        <v>10</v>
      </c>
      <c r="D87" s="26">
        <v>50</v>
      </c>
      <c r="E87" s="87"/>
      <c r="F87" s="82"/>
      <c r="G87" s="14">
        <f>+(E87*F87)+E87</f>
        <v>0</v>
      </c>
      <c r="H87" s="15">
        <f t="shared" ref="H87:H89" si="15">+D87*G87</f>
        <v>0</v>
      </c>
      <c r="I87" s="209"/>
      <c r="J87" s="209"/>
      <c r="K87" s="209"/>
      <c r="L87" s="237"/>
    </row>
    <row r="88" spans="1:12" ht="26.1" customHeight="1" thickBot="1" x14ac:dyDescent="0.25">
      <c r="A88" s="186" t="s">
        <v>483</v>
      </c>
      <c r="B88" s="86" t="s">
        <v>724</v>
      </c>
      <c r="C88" s="196" t="s">
        <v>385</v>
      </c>
      <c r="D88" s="26">
        <v>80</v>
      </c>
      <c r="E88" s="87"/>
      <c r="F88" s="82"/>
      <c r="G88" s="14">
        <f t="shared" ref="G88:G89" si="16">+(E88*F88)+E88</f>
        <v>0</v>
      </c>
      <c r="H88" s="15">
        <f t="shared" si="15"/>
        <v>0</v>
      </c>
      <c r="I88" s="209"/>
      <c r="J88" s="209"/>
      <c r="K88" s="209"/>
      <c r="L88" s="237"/>
    </row>
    <row r="89" spans="1:12" ht="26.1" customHeight="1" thickBot="1" x14ac:dyDescent="0.25">
      <c r="A89" s="186" t="s">
        <v>484</v>
      </c>
      <c r="B89" s="86" t="s">
        <v>529</v>
      </c>
      <c r="C89" s="196" t="s">
        <v>385</v>
      </c>
      <c r="D89" s="26">
        <v>200</v>
      </c>
      <c r="E89" s="87"/>
      <c r="F89" s="82"/>
      <c r="G89" s="14">
        <f t="shared" si="16"/>
        <v>0</v>
      </c>
      <c r="H89" s="15">
        <f t="shared" si="15"/>
        <v>0</v>
      </c>
      <c r="I89" s="209"/>
      <c r="J89" s="209"/>
      <c r="K89" s="209"/>
      <c r="L89" s="237"/>
    </row>
    <row r="90" spans="1:12" ht="26.1" customHeight="1" thickBot="1" x14ac:dyDescent="0.25">
      <c r="A90" s="186" t="s">
        <v>485</v>
      </c>
      <c r="B90" s="86" t="s">
        <v>448</v>
      </c>
      <c r="C90" s="196" t="s">
        <v>385</v>
      </c>
      <c r="D90" s="26">
        <v>1600</v>
      </c>
      <c r="E90" s="87"/>
      <c r="F90" s="82"/>
      <c r="G90" s="14">
        <f t="shared" ref="G90:G99" si="17">+(E90*F90)+E90</f>
        <v>0</v>
      </c>
      <c r="H90" s="15">
        <f t="shared" ref="H90:H98" si="18">+D90*G90</f>
        <v>0</v>
      </c>
      <c r="I90" s="209"/>
      <c r="J90" s="209"/>
      <c r="K90" s="209"/>
      <c r="L90" s="237"/>
    </row>
    <row r="91" spans="1:12" ht="26.1" customHeight="1" thickBot="1" x14ac:dyDescent="0.25">
      <c r="A91" s="186" t="s">
        <v>486</v>
      </c>
      <c r="B91" s="86" t="s">
        <v>449</v>
      </c>
      <c r="C91" s="196" t="s">
        <v>385</v>
      </c>
      <c r="D91" s="26">
        <v>1600</v>
      </c>
      <c r="E91" s="87"/>
      <c r="F91" s="82"/>
      <c r="G91" s="14">
        <f t="shared" si="17"/>
        <v>0</v>
      </c>
      <c r="H91" s="15">
        <f t="shared" si="18"/>
        <v>0</v>
      </c>
      <c r="I91" s="209"/>
      <c r="J91" s="209"/>
      <c r="K91" s="209"/>
      <c r="L91" s="237"/>
    </row>
    <row r="92" spans="1:12" ht="26.1" customHeight="1" thickBot="1" x14ac:dyDescent="0.25">
      <c r="A92" s="186" t="s">
        <v>489</v>
      </c>
      <c r="B92" s="86" t="s">
        <v>491</v>
      </c>
      <c r="C92" s="196" t="s">
        <v>10</v>
      </c>
      <c r="D92" s="26">
        <v>3</v>
      </c>
      <c r="E92" s="87"/>
      <c r="F92" s="82"/>
      <c r="G92" s="14">
        <f t="shared" si="17"/>
        <v>0</v>
      </c>
      <c r="H92" s="15">
        <f t="shared" si="18"/>
        <v>0</v>
      </c>
      <c r="I92" s="209"/>
      <c r="J92" s="209"/>
      <c r="K92" s="209"/>
      <c r="L92" s="237"/>
    </row>
    <row r="93" spans="1:12" ht="26.1" customHeight="1" thickBot="1" x14ac:dyDescent="0.25">
      <c r="A93" s="186" t="s">
        <v>734</v>
      </c>
      <c r="B93" s="86" t="s">
        <v>919</v>
      </c>
      <c r="C93" s="196" t="s">
        <v>385</v>
      </c>
      <c r="D93" s="26">
        <v>20</v>
      </c>
      <c r="E93" s="87"/>
      <c r="F93" s="82"/>
      <c r="G93" s="14">
        <f t="shared" si="17"/>
        <v>0</v>
      </c>
      <c r="H93" s="15">
        <f t="shared" si="18"/>
        <v>0</v>
      </c>
      <c r="I93" s="209"/>
      <c r="J93" s="209"/>
      <c r="K93" s="209"/>
      <c r="L93" s="237"/>
    </row>
    <row r="94" spans="1:12" ht="26.1" customHeight="1" thickBot="1" x14ac:dyDescent="0.25">
      <c r="A94" s="186" t="s">
        <v>735</v>
      </c>
      <c r="B94" s="86" t="s">
        <v>920</v>
      </c>
      <c r="C94" s="196" t="s">
        <v>385</v>
      </c>
      <c r="D94" s="26">
        <v>20</v>
      </c>
      <c r="E94" s="87"/>
      <c r="F94" s="82"/>
      <c r="G94" s="14">
        <f t="shared" si="17"/>
        <v>0</v>
      </c>
      <c r="H94" s="15">
        <f t="shared" si="18"/>
        <v>0</v>
      </c>
      <c r="I94" s="209"/>
      <c r="J94" s="209"/>
      <c r="K94" s="209"/>
      <c r="L94" s="237"/>
    </row>
    <row r="95" spans="1:12" ht="26.1" customHeight="1" thickBot="1" x14ac:dyDescent="0.25">
      <c r="A95" s="186" t="s">
        <v>736</v>
      </c>
      <c r="B95" s="86" t="s">
        <v>929</v>
      </c>
      <c r="C95" s="196" t="s">
        <v>385</v>
      </c>
      <c r="D95" s="26">
        <v>150</v>
      </c>
      <c r="E95" s="87"/>
      <c r="F95" s="82"/>
      <c r="G95" s="14">
        <f t="shared" si="17"/>
        <v>0</v>
      </c>
      <c r="H95" s="15">
        <f t="shared" si="18"/>
        <v>0</v>
      </c>
      <c r="I95" s="209"/>
      <c r="J95" s="209"/>
      <c r="K95" s="209"/>
      <c r="L95" s="237"/>
    </row>
    <row r="96" spans="1:12" ht="26.1" customHeight="1" thickBot="1" x14ac:dyDescent="0.25">
      <c r="A96" s="186" t="s">
        <v>737</v>
      </c>
      <c r="B96" s="86" t="s">
        <v>427</v>
      </c>
      <c r="C96" s="196" t="s">
        <v>10</v>
      </c>
      <c r="D96" s="26">
        <v>3</v>
      </c>
      <c r="E96" s="87"/>
      <c r="F96" s="82"/>
      <c r="G96" s="14">
        <f t="shared" si="17"/>
        <v>0</v>
      </c>
      <c r="H96" s="15">
        <f t="shared" si="18"/>
        <v>0</v>
      </c>
      <c r="I96" s="209"/>
      <c r="J96" s="209"/>
      <c r="K96" s="209"/>
      <c r="L96" s="237"/>
    </row>
    <row r="97" spans="1:12" ht="26.1" customHeight="1" thickBot="1" x14ac:dyDescent="0.25">
      <c r="A97" s="186" t="s">
        <v>738</v>
      </c>
      <c r="B97" s="42" t="s">
        <v>455</v>
      </c>
      <c r="C97" s="196" t="s">
        <v>10</v>
      </c>
      <c r="D97" s="8">
        <v>1</v>
      </c>
      <c r="E97" s="87"/>
      <c r="F97" s="82"/>
      <c r="G97" s="14">
        <f t="shared" si="17"/>
        <v>0</v>
      </c>
      <c r="H97" s="15">
        <f t="shared" si="18"/>
        <v>0</v>
      </c>
      <c r="I97" s="209"/>
      <c r="J97" s="209"/>
      <c r="K97" s="209"/>
      <c r="L97" s="237"/>
    </row>
    <row r="98" spans="1:12" ht="26.1" customHeight="1" thickBot="1" x14ac:dyDescent="0.25">
      <c r="A98" s="186" t="s">
        <v>739</v>
      </c>
      <c r="B98" s="42" t="s">
        <v>592</v>
      </c>
      <c r="C98" s="196" t="s">
        <v>10</v>
      </c>
      <c r="D98" s="8">
        <v>5</v>
      </c>
      <c r="E98" s="87"/>
      <c r="F98" s="82"/>
      <c r="G98" s="14">
        <f t="shared" si="17"/>
        <v>0</v>
      </c>
      <c r="H98" s="15">
        <f t="shared" si="18"/>
        <v>0</v>
      </c>
      <c r="I98" s="209"/>
      <c r="J98" s="209"/>
      <c r="K98" s="209"/>
      <c r="L98" s="237"/>
    </row>
    <row r="99" spans="1:12" ht="26.1" customHeight="1" thickBot="1" x14ac:dyDescent="0.25">
      <c r="A99" s="186" t="s">
        <v>740</v>
      </c>
      <c r="B99" s="42" t="s">
        <v>593</v>
      </c>
      <c r="C99" s="196" t="s">
        <v>10</v>
      </c>
      <c r="D99" s="8">
        <v>5</v>
      </c>
      <c r="E99" s="87"/>
      <c r="F99" s="82"/>
      <c r="G99" s="14">
        <f t="shared" si="17"/>
        <v>0</v>
      </c>
      <c r="H99" s="15">
        <f t="shared" ref="H99:H105" si="19">+D99*G99</f>
        <v>0</v>
      </c>
      <c r="I99" s="209"/>
      <c r="J99" s="209"/>
      <c r="K99" s="209"/>
      <c r="L99" s="237"/>
    </row>
    <row r="100" spans="1:12" ht="26.1" customHeight="1" thickBot="1" x14ac:dyDescent="0.25">
      <c r="A100" s="186" t="s">
        <v>741</v>
      </c>
      <c r="B100" s="42" t="s">
        <v>594</v>
      </c>
      <c r="C100" s="196" t="s">
        <v>10</v>
      </c>
      <c r="D100" s="8">
        <v>5</v>
      </c>
      <c r="E100" s="87"/>
      <c r="F100" s="82"/>
      <c r="G100" s="14">
        <f t="shared" ref="G100:G105" si="20">+(E100*F100)+E100</f>
        <v>0</v>
      </c>
      <c r="H100" s="15">
        <f t="shared" si="19"/>
        <v>0</v>
      </c>
      <c r="I100" s="209"/>
      <c r="J100" s="209"/>
      <c r="K100" s="209"/>
      <c r="L100" s="237"/>
    </row>
    <row r="101" spans="1:12" ht="26.1" customHeight="1" x14ac:dyDescent="0.2">
      <c r="A101" s="186" t="s">
        <v>742</v>
      </c>
      <c r="B101" s="42" t="s">
        <v>728</v>
      </c>
      <c r="C101" s="196" t="s">
        <v>385</v>
      </c>
      <c r="D101" s="8">
        <v>200</v>
      </c>
      <c r="E101" s="87"/>
      <c r="F101" s="82"/>
      <c r="G101" s="14">
        <f t="shared" si="20"/>
        <v>0</v>
      </c>
      <c r="H101" s="15">
        <f t="shared" si="19"/>
        <v>0</v>
      </c>
      <c r="I101" s="209"/>
      <c r="J101" s="209"/>
      <c r="K101" s="209"/>
      <c r="L101" s="237"/>
    </row>
    <row r="102" spans="1:12" ht="26.1" customHeight="1" x14ac:dyDescent="0.2">
      <c r="A102" s="8" t="s">
        <v>925</v>
      </c>
      <c r="B102" s="207" t="s">
        <v>598</v>
      </c>
      <c r="C102" s="196" t="s">
        <v>10</v>
      </c>
      <c r="D102" s="8">
        <v>5</v>
      </c>
      <c r="E102" s="87"/>
      <c r="F102" s="82"/>
      <c r="G102" s="14">
        <f t="shared" si="20"/>
        <v>0</v>
      </c>
      <c r="H102" s="15">
        <f t="shared" si="19"/>
        <v>0</v>
      </c>
      <c r="I102" s="209"/>
      <c r="J102" s="209"/>
      <c r="K102" s="209"/>
      <c r="L102" s="237"/>
    </row>
    <row r="103" spans="1:12" ht="26.1" customHeight="1" x14ac:dyDescent="0.2">
      <c r="A103" s="8" t="s">
        <v>926</v>
      </c>
      <c r="B103" s="207" t="s">
        <v>731</v>
      </c>
      <c r="C103" s="196" t="s">
        <v>385</v>
      </c>
      <c r="D103" s="8">
        <v>10</v>
      </c>
      <c r="E103" s="87"/>
      <c r="F103" s="82"/>
      <c r="G103" s="14">
        <f t="shared" si="20"/>
        <v>0</v>
      </c>
      <c r="H103" s="15">
        <f t="shared" si="19"/>
        <v>0</v>
      </c>
      <c r="I103" s="209"/>
      <c r="J103" s="209"/>
      <c r="K103" s="209"/>
      <c r="L103" s="237"/>
    </row>
    <row r="104" spans="1:12" ht="26.1" customHeight="1" x14ac:dyDescent="0.2">
      <c r="A104" s="8" t="s">
        <v>927</v>
      </c>
      <c r="B104" s="208" t="s">
        <v>732</v>
      </c>
      <c r="C104" s="46" t="s">
        <v>10</v>
      </c>
      <c r="D104" s="197">
        <v>20</v>
      </c>
      <c r="E104" s="198"/>
      <c r="F104" s="199"/>
      <c r="G104" s="179">
        <f t="shared" si="20"/>
        <v>0</v>
      </c>
      <c r="H104" s="180">
        <f t="shared" si="19"/>
        <v>0</v>
      </c>
      <c r="I104" s="209"/>
      <c r="J104" s="209"/>
      <c r="K104" s="209"/>
      <c r="L104" s="237"/>
    </row>
    <row r="105" spans="1:12" ht="26.1" customHeight="1" x14ac:dyDescent="0.2">
      <c r="A105" s="8" t="s">
        <v>928</v>
      </c>
      <c r="B105" s="207" t="s">
        <v>733</v>
      </c>
      <c r="C105" s="196" t="s">
        <v>10</v>
      </c>
      <c r="D105" s="8">
        <v>100</v>
      </c>
      <c r="E105" s="87"/>
      <c r="F105" s="82"/>
      <c r="G105" s="14">
        <f t="shared" si="20"/>
        <v>0</v>
      </c>
      <c r="H105" s="15">
        <f t="shared" si="19"/>
        <v>0</v>
      </c>
      <c r="I105" s="209"/>
      <c r="J105" s="209"/>
      <c r="K105" s="209"/>
      <c r="L105" s="237"/>
    </row>
    <row r="106" spans="1:12" ht="26.1" customHeight="1" thickBot="1" x14ac:dyDescent="0.25">
      <c r="A106" s="200"/>
      <c r="B106" s="201"/>
      <c r="C106" s="201"/>
      <c r="D106" s="201"/>
      <c r="E106" s="202"/>
      <c r="F106" s="202"/>
      <c r="G106" s="203" t="s">
        <v>24</v>
      </c>
      <c r="H106" s="204">
        <f>SUM(H13:H105)</f>
        <v>0</v>
      </c>
      <c r="I106" s="219"/>
      <c r="J106" s="219"/>
      <c r="K106" s="219"/>
      <c r="L106" s="240"/>
    </row>
    <row r="110" spans="1:12" x14ac:dyDescent="0.2">
      <c r="B110" s="6" t="s">
        <v>607</v>
      </c>
    </row>
    <row r="112" spans="1:12" x14ac:dyDescent="0.2">
      <c r="B112" s="2" t="s">
        <v>44</v>
      </c>
    </row>
    <row r="113" spans="2:5" x14ac:dyDescent="0.2">
      <c r="B113" s="5" t="s">
        <v>156</v>
      </c>
    </row>
    <row r="114" spans="2:5" x14ac:dyDescent="0.2">
      <c r="B114" s="5" t="s">
        <v>157</v>
      </c>
    </row>
    <row r="115" spans="2:5" x14ac:dyDescent="0.2">
      <c r="B115" s="5" t="s">
        <v>158</v>
      </c>
    </row>
    <row r="116" spans="2:5" x14ac:dyDescent="0.2">
      <c r="B116" s="34" t="s">
        <v>159</v>
      </c>
    </row>
    <row r="117" spans="2:5" x14ac:dyDescent="0.2">
      <c r="B117" s="34" t="s">
        <v>621</v>
      </c>
    </row>
    <row r="120" spans="2:5" x14ac:dyDescent="0.2">
      <c r="B120" s="1" t="s">
        <v>25</v>
      </c>
      <c r="E120" s="1" t="s">
        <v>162</v>
      </c>
    </row>
  </sheetData>
  <protectedRanges>
    <protectedRange sqref="E13:F105" name="Obseg1"/>
  </protectedRanges>
  <mergeCells count="1">
    <mergeCell ref="A7:H7"/>
  </mergeCells>
  <pageMargins left="0.7" right="0.7" top="0.75" bottom="0.75" header="0.3" footer="0.3"/>
  <pageSetup paperSize="9" scale="65"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workbookViewId="0">
      <selection activeCell="G3" sqref="G3"/>
    </sheetView>
  </sheetViews>
  <sheetFormatPr defaultColWidth="9.28515625" defaultRowHeight="12.75" x14ac:dyDescent="0.2"/>
  <cols>
    <col min="1" max="1" width="9.28515625" style="1"/>
    <col min="2" max="2" width="36.7109375" style="1" customWidth="1"/>
    <col min="3" max="4" width="9.28515625" style="1"/>
    <col min="5" max="5" width="13" style="1" customWidth="1"/>
    <col min="6" max="6" width="10.7109375" style="1" customWidth="1"/>
    <col min="7" max="7" width="12" style="1" customWidth="1"/>
    <col min="8" max="8" width="13" style="1" customWidth="1"/>
    <col min="9" max="10" width="19" style="1" customWidth="1"/>
    <col min="11" max="11" width="19.7109375" style="1" customWidth="1"/>
    <col min="12" max="12" width="23.42578125" style="1" customWidth="1"/>
    <col min="13" max="16384" width="9.28515625" style="1"/>
  </cols>
  <sheetData>
    <row r="1" spans="1:12" x14ac:dyDescent="0.2">
      <c r="B1" s="2"/>
      <c r="H1" s="3"/>
    </row>
    <row r="2" spans="1:12" x14ac:dyDescent="0.2">
      <c r="B2" s="2" t="s">
        <v>0</v>
      </c>
      <c r="G2" s="1" t="s">
        <v>1097</v>
      </c>
      <c r="H2" s="4"/>
    </row>
    <row r="3" spans="1:12" x14ac:dyDescent="0.2">
      <c r="B3" s="2" t="s">
        <v>622</v>
      </c>
    </row>
    <row r="4" spans="1:12" x14ac:dyDescent="0.2">
      <c r="A4" s="5"/>
      <c r="B4" s="2" t="s">
        <v>623</v>
      </c>
      <c r="D4" s="1" t="s">
        <v>1070</v>
      </c>
      <c r="H4" s="4"/>
    </row>
    <row r="5" spans="1:12" x14ac:dyDescent="0.2">
      <c r="B5" s="2" t="s">
        <v>624</v>
      </c>
      <c r="H5" s="4"/>
    </row>
    <row r="6" spans="1:12" x14ac:dyDescent="0.2">
      <c r="B6" s="6"/>
      <c r="F6" s="4"/>
    </row>
    <row r="7" spans="1:12" x14ac:dyDescent="0.2">
      <c r="A7" s="291" t="s">
        <v>1071</v>
      </c>
      <c r="B7" s="291"/>
      <c r="C7" s="291"/>
      <c r="D7" s="291"/>
      <c r="E7" s="291"/>
      <c r="F7" s="291"/>
      <c r="G7" s="291"/>
      <c r="H7" s="291"/>
    </row>
    <row r="9" spans="1:12" x14ac:dyDescent="0.2">
      <c r="B9" s="2" t="s">
        <v>820</v>
      </c>
      <c r="E9" s="4"/>
      <c r="F9" s="4"/>
    </row>
    <row r="10" spans="1:12" x14ac:dyDescent="0.2">
      <c r="B10" s="2"/>
      <c r="E10" s="4"/>
      <c r="F10" s="4"/>
    </row>
    <row r="11" spans="1:12" ht="13.5" thickBot="1" x14ac:dyDescent="0.25">
      <c r="B11" s="2"/>
      <c r="E11" s="4"/>
      <c r="F11" s="4"/>
    </row>
    <row r="12" spans="1:12" ht="78.75" customHeight="1" thickBot="1" x14ac:dyDescent="0.25">
      <c r="A12" s="185" t="s">
        <v>1</v>
      </c>
      <c r="B12" s="183" t="s">
        <v>2</v>
      </c>
      <c r="C12" s="183" t="s">
        <v>3</v>
      </c>
      <c r="D12" s="183" t="s">
        <v>4</v>
      </c>
      <c r="E12" s="183" t="s">
        <v>5</v>
      </c>
      <c r="F12" s="183" t="s">
        <v>6</v>
      </c>
      <c r="G12" s="183" t="s">
        <v>7</v>
      </c>
      <c r="H12" s="183" t="s">
        <v>8</v>
      </c>
      <c r="I12" s="169" t="s">
        <v>664</v>
      </c>
      <c r="J12" s="144" t="s">
        <v>667</v>
      </c>
      <c r="K12" s="132" t="s">
        <v>666</v>
      </c>
      <c r="L12" s="145" t="s">
        <v>665</v>
      </c>
    </row>
    <row r="13" spans="1:12" ht="26.1" customHeight="1" thickBot="1" x14ac:dyDescent="0.25">
      <c r="A13" s="186" t="s">
        <v>52</v>
      </c>
      <c r="B13" s="257" t="s">
        <v>507</v>
      </c>
      <c r="C13" s="147" t="s">
        <v>10</v>
      </c>
      <c r="D13" s="147">
        <v>60</v>
      </c>
      <c r="E13" s="148"/>
      <c r="F13" s="149"/>
      <c r="G13" s="150">
        <f t="shared" ref="G13:G23" si="0">+(E13*F13)+E13</f>
        <v>0</v>
      </c>
      <c r="H13" s="151">
        <f t="shared" ref="H13:H23" si="1">+D13*G13</f>
        <v>0</v>
      </c>
      <c r="I13" s="235"/>
      <c r="J13" s="235"/>
      <c r="K13" s="235"/>
      <c r="L13" s="236"/>
    </row>
    <row r="14" spans="1:12" ht="26.1" customHeight="1" thickBot="1" x14ac:dyDescent="0.25">
      <c r="A14" s="136" t="s">
        <v>53</v>
      </c>
      <c r="B14" s="79" t="s">
        <v>930</v>
      </c>
      <c r="C14" s="147" t="s">
        <v>10</v>
      </c>
      <c r="D14" s="26">
        <v>40</v>
      </c>
      <c r="E14" s="12"/>
      <c r="F14" s="13"/>
      <c r="G14" s="14">
        <f t="shared" si="0"/>
        <v>0</v>
      </c>
      <c r="H14" s="15">
        <f t="shared" si="1"/>
        <v>0</v>
      </c>
      <c r="I14" s="209"/>
      <c r="J14" s="209"/>
      <c r="K14" s="209"/>
      <c r="L14" s="237"/>
    </row>
    <row r="15" spans="1:12" ht="26.1" customHeight="1" thickBot="1" x14ac:dyDescent="0.25">
      <c r="A15" s="136" t="s">
        <v>54</v>
      </c>
      <c r="B15" s="79" t="s">
        <v>508</v>
      </c>
      <c r="C15" s="147" t="s">
        <v>10</v>
      </c>
      <c r="D15" s="26">
        <v>50</v>
      </c>
      <c r="E15" s="12"/>
      <c r="F15" s="13"/>
      <c r="G15" s="14">
        <f t="shared" si="0"/>
        <v>0</v>
      </c>
      <c r="H15" s="15">
        <f t="shared" si="1"/>
        <v>0</v>
      </c>
      <c r="I15" s="209"/>
      <c r="J15" s="209"/>
      <c r="K15" s="209"/>
      <c r="L15" s="237"/>
    </row>
    <row r="16" spans="1:12" ht="26.1" customHeight="1" thickBot="1" x14ac:dyDescent="0.25">
      <c r="A16" s="136" t="s">
        <v>55</v>
      </c>
      <c r="B16" s="79" t="s">
        <v>509</v>
      </c>
      <c r="C16" s="147" t="s">
        <v>10</v>
      </c>
      <c r="D16" s="26">
        <v>10</v>
      </c>
      <c r="E16" s="12"/>
      <c r="F16" s="13"/>
      <c r="G16" s="14">
        <f t="shared" si="0"/>
        <v>0</v>
      </c>
      <c r="H16" s="15">
        <f t="shared" si="1"/>
        <v>0</v>
      </c>
      <c r="I16" s="209"/>
      <c r="J16" s="209"/>
      <c r="K16" s="209"/>
      <c r="L16" s="237"/>
    </row>
    <row r="17" spans="1:12" ht="26.1" customHeight="1" thickBot="1" x14ac:dyDescent="0.25">
      <c r="A17" s="136" t="s">
        <v>56</v>
      </c>
      <c r="B17" s="79" t="s">
        <v>510</v>
      </c>
      <c r="C17" s="147" t="s">
        <v>10</v>
      </c>
      <c r="D17" s="26">
        <v>50</v>
      </c>
      <c r="E17" s="12"/>
      <c r="F17" s="13"/>
      <c r="G17" s="14">
        <f t="shared" si="0"/>
        <v>0</v>
      </c>
      <c r="H17" s="15">
        <f t="shared" si="1"/>
        <v>0</v>
      </c>
      <c r="I17" s="209"/>
      <c r="J17" s="209"/>
      <c r="K17" s="209"/>
      <c r="L17" s="237"/>
    </row>
    <row r="18" spans="1:12" ht="26.1" customHeight="1" thickBot="1" x14ac:dyDescent="0.25">
      <c r="A18" s="136" t="s">
        <v>57</v>
      </c>
      <c r="B18" s="79" t="s">
        <v>511</v>
      </c>
      <c r="C18" s="147" t="s">
        <v>10</v>
      </c>
      <c r="D18" s="26">
        <v>50</v>
      </c>
      <c r="E18" s="12"/>
      <c r="F18" s="13"/>
      <c r="G18" s="14">
        <f t="shared" si="0"/>
        <v>0</v>
      </c>
      <c r="H18" s="15">
        <f t="shared" si="1"/>
        <v>0</v>
      </c>
      <c r="I18" s="209"/>
      <c r="J18" s="209"/>
      <c r="K18" s="209"/>
      <c r="L18" s="237"/>
    </row>
    <row r="19" spans="1:12" ht="26.1" customHeight="1" thickBot="1" x14ac:dyDescent="0.25">
      <c r="A19" s="136" t="s">
        <v>58</v>
      </c>
      <c r="B19" s="79" t="s">
        <v>512</v>
      </c>
      <c r="C19" s="147" t="s">
        <v>10</v>
      </c>
      <c r="D19" s="26">
        <v>50</v>
      </c>
      <c r="E19" s="12"/>
      <c r="F19" s="13"/>
      <c r="G19" s="14">
        <f t="shared" ref="G19:G22" si="2">+(E19*F19)+E19</f>
        <v>0</v>
      </c>
      <c r="H19" s="15">
        <f t="shared" ref="H19:H22" si="3">+D19*G19</f>
        <v>0</v>
      </c>
      <c r="I19" s="209"/>
      <c r="J19" s="209"/>
      <c r="K19" s="209"/>
      <c r="L19" s="237"/>
    </row>
    <row r="20" spans="1:12" ht="26.1" customHeight="1" thickBot="1" x14ac:dyDescent="0.25">
      <c r="A20" s="136" t="s">
        <v>59</v>
      </c>
      <c r="B20" s="79" t="s">
        <v>530</v>
      </c>
      <c r="C20" s="147" t="s">
        <v>10</v>
      </c>
      <c r="D20" s="26">
        <v>50</v>
      </c>
      <c r="E20" s="12"/>
      <c r="F20" s="13"/>
      <c r="G20" s="14">
        <f t="shared" si="2"/>
        <v>0</v>
      </c>
      <c r="H20" s="15">
        <f t="shared" si="3"/>
        <v>0</v>
      </c>
      <c r="I20" s="209"/>
      <c r="J20" s="209"/>
      <c r="K20" s="209"/>
      <c r="L20" s="237"/>
    </row>
    <row r="21" spans="1:12" ht="26.1" customHeight="1" thickBot="1" x14ac:dyDescent="0.25">
      <c r="A21" s="136" t="s">
        <v>60</v>
      </c>
      <c r="B21" s="79" t="s">
        <v>531</v>
      </c>
      <c r="C21" s="147" t="s">
        <v>10</v>
      </c>
      <c r="D21" s="26">
        <v>50</v>
      </c>
      <c r="E21" s="12"/>
      <c r="F21" s="13"/>
      <c r="G21" s="14">
        <f t="shared" si="2"/>
        <v>0</v>
      </c>
      <c r="H21" s="15">
        <f t="shared" si="3"/>
        <v>0</v>
      </c>
      <c r="I21" s="209"/>
      <c r="J21" s="209"/>
      <c r="K21" s="209"/>
      <c r="L21" s="237"/>
    </row>
    <row r="22" spans="1:12" ht="26.1" customHeight="1" thickBot="1" x14ac:dyDescent="0.25">
      <c r="A22" s="136" t="s">
        <v>61</v>
      </c>
      <c r="B22" s="79" t="s">
        <v>532</v>
      </c>
      <c r="C22" s="147" t="s">
        <v>10</v>
      </c>
      <c r="D22" s="26">
        <v>10</v>
      </c>
      <c r="E22" s="12"/>
      <c r="F22" s="13"/>
      <c r="G22" s="14">
        <f t="shared" si="2"/>
        <v>0</v>
      </c>
      <c r="H22" s="15">
        <f t="shared" si="3"/>
        <v>0</v>
      </c>
      <c r="I22" s="209"/>
      <c r="J22" s="209"/>
      <c r="K22" s="209"/>
      <c r="L22" s="237"/>
    </row>
    <row r="23" spans="1:12" ht="26.1" customHeight="1" thickBot="1" x14ac:dyDescent="0.25">
      <c r="A23" s="136" t="s">
        <v>62</v>
      </c>
      <c r="B23" s="290" t="s">
        <v>1009</v>
      </c>
      <c r="C23" s="147" t="s">
        <v>10</v>
      </c>
      <c r="D23" s="26">
        <v>50</v>
      </c>
      <c r="E23" s="12"/>
      <c r="F23" s="13"/>
      <c r="G23" s="14">
        <f t="shared" si="0"/>
        <v>0</v>
      </c>
      <c r="H23" s="15">
        <f t="shared" si="1"/>
        <v>0</v>
      </c>
      <c r="I23" s="209"/>
      <c r="J23" s="209"/>
      <c r="K23" s="209"/>
      <c r="L23" s="237"/>
    </row>
    <row r="24" spans="1:12" ht="26.1" customHeight="1" thickBot="1" x14ac:dyDescent="0.25">
      <c r="A24" s="29"/>
      <c r="B24" s="21"/>
      <c r="C24" s="21"/>
      <c r="D24" s="21"/>
      <c r="E24" s="22"/>
      <c r="F24" s="22"/>
      <c r="G24" s="23" t="s">
        <v>24</v>
      </c>
      <c r="H24" s="105">
        <f>SUM(H13:H23)</f>
        <v>0</v>
      </c>
      <c r="I24" s="238"/>
      <c r="J24" s="238"/>
      <c r="K24" s="238"/>
      <c r="L24" s="239"/>
    </row>
    <row r="25" spans="1:12" x14ac:dyDescent="0.2">
      <c r="C25" s="57"/>
      <c r="D25" s="58"/>
    </row>
    <row r="26" spans="1:12" x14ac:dyDescent="0.2">
      <c r="B26" s="3"/>
      <c r="C26" s="6" t="s">
        <v>607</v>
      </c>
      <c r="D26" s="2"/>
      <c r="E26" s="4"/>
      <c r="F26" s="4"/>
    </row>
    <row r="27" spans="1:12" x14ac:dyDescent="0.2">
      <c r="B27" s="3"/>
      <c r="C27" s="6"/>
      <c r="D27" s="2"/>
      <c r="E27" s="4"/>
      <c r="F27" s="4"/>
    </row>
    <row r="28" spans="1:12" x14ac:dyDescent="0.2">
      <c r="B28" s="2" t="s">
        <v>44</v>
      </c>
      <c r="E28" s="4"/>
      <c r="F28" s="4"/>
    </row>
    <row r="29" spans="1:12" x14ac:dyDescent="0.2">
      <c r="A29" s="34"/>
      <c r="B29" s="5" t="s">
        <v>156</v>
      </c>
      <c r="C29" s="34"/>
      <c r="D29" s="34"/>
      <c r="E29" s="56"/>
      <c r="F29" s="56"/>
    </row>
    <row r="30" spans="1:12" x14ac:dyDescent="0.2">
      <c r="A30" s="34"/>
      <c r="B30" s="5" t="s">
        <v>157</v>
      </c>
      <c r="C30" s="34"/>
      <c r="D30" s="34"/>
      <c r="E30" s="56"/>
      <c r="F30" s="56"/>
    </row>
    <row r="31" spans="1:12" x14ac:dyDescent="0.2">
      <c r="A31" s="34"/>
      <c r="B31" s="5" t="s">
        <v>158</v>
      </c>
      <c r="C31" s="34"/>
      <c r="D31" s="34"/>
      <c r="E31" s="34"/>
      <c r="F31" s="34"/>
      <c r="G31" s="34"/>
      <c r="H31" s="34"/>
    </row>
    <row r="32" spans="1:12" x14ac:dyDescent="0.2">
      <c r="B32" s="34" t="s">
        <v>159</v>
      </c>
    </row>
    <row r="33" spans="2:8" x14ac:dyDescent="0.2">
      <c r="B33" s="34" t="s">
        <v>621</v>
      </c>
      <c r="E33" s="59"/>
      <c r="F33" s="58"/>
      <c r="G33" s="60"/>
      <c r="H33" s="61"/>
    </row>
    <row r="34" spans="2:8" x14ac:dyDescent="0.2">
      <c r="E34" s="59"/>
      <c r="F34" s="58"/>
      <c r="G34" s="60"/>
      <c r="H34" s="61"/>
    </row>
    <row r="35" spans="2:8" x14ac:dyDescent="0.2">
      <c r="E35" s="59"/>
      <c r="F35" s="58"/>
      <c r="G35" s="60"/>
      <c r="H35" s="61"/>
    </row>
    <row r="36" spans="2:8" x14ac:dyDescent="0.2">
      <c r="B36" s="1" t="s">
        <v>25</v>
      </c>
      <c r="F36" s="1" t="s">
        <v>26</v>
      </c>
    </row>
  </sheetData>
  <protectedRanges>
    <protectedRange sqref="E13:F23" name="Obseg1"/>
  </protectedRanges>
  <mergeCells count="1">
    <mergeCell ref="A7:H7"/>
  </mergeCells>
  <pageMargins left="0.7" right="0.7" top="0.75" bottom="0.75" header="0.3" footer="0.3"/>
  <pageSetup paperSize="9" scale="68"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7"/>
  <sheetViews>
    <sheetView workbookViewId="0">
      <selection activeCell="G3" sqref="G3"/>
    </sheetView>
  </sheetViews>
  <sheetFormatPr defaultColWidth="9.28515625" defaultRowHeight="12.75" x14ac:dyDescent="0.2"/>
  <cols>
    <col min="1" max="1" width="9.28515625" style="1"/>
    <col min="2" max="2" width="36" style="1" customWidth="1"/>
    <col min="3" max="3" width="9.28515625" style="1"/>
    <col min="4" max="4" width="12.42578125" style="1" customWidth="1"/>
    <col min="5" max="5" width="12.5703125" style="1" customWidth="1"/>
    <col min="6" max="6" width="13.5703125" style="1" customWidth="1"/>
    <col min="7" max="7" width="14.5703125" style="1" customWidth="1"/>
    <col min="8" max="8" width="15.7109375" style="1" customWidth="1"/>
    <col min="9" max="9" width="16.42578125" style="1" customWidth="1"/>
    <col min="10" max="10" width="24.5703125" style="1" customWidth="1"/>
    <col min="11" max="11" width="22.5703125" style="1" customWidth="1"/>
    <col min="12" max="12" width="18.7109375" style="1" customWidth="1"/>
    <col min="13" max="16384" width="9.28515625" style="1"/>
  </cols>
  <sheetData>
    <row r="1" spans="1:12" x14ac:dyDescent="0.2">
      <c r="B1" s="2"/>
      <c r="H1" s="3"/>
    </row>
    <row r="2" spans="1:12" x14ac:dyDescent="0.2">
      <c r="B2" s="2" t="s">
        <v>0</v>
      </c>
      <c r="G2" s="1" t="s">
        <v>1098</v>
      </c>
      <c r="H2" s="4"/>
    </row>
    <row r="3" spans="1:12" x14ac:dyDescent="0.2">
      <c r="B3" s="2" t="s">
        <v>622</v>
      </c>
    </row>
    <row r="4" spans="1:12" x14ac:dyDescent="0.2">
      <c r="A4" s="5"/>
      <c r="B4" s="2" t="s">
        <v>623</v>
      </c>
      <c r="D4" s="1" t="s">
        <v>1070</v>
      </c>
      <c r="H4" s="4"/>
    </row>
    <row r="5" spans="1:12" x14ac:dyDescent="0.2">
      <c r="B5" s="2" t="s">
        <v>624</v>
      </c>
      <c r="H5" s="4"/>
    </row>
    <row r="6" spans="1:12" x14ac:dyDescent="0.2">
      <c r="B6" s="6"/>
      <c r="F6" s="4"/>
    </row>
    <row r="7" spans="1:12" x14ac:dyDescent="0.2">
      <c r="A7" s="291" t="s">
        <v>1071</v>
      </c>
      <c r="B7" s="291"/>
      <c r="C7" s="291"/>
      <c r="D7" s="291"/>
      <c r="E7" s="291"/>
      <c r="F7" s="291"/>
      <c r="G7" s="291"/>
      <c r="H7" s="291"/>
    </row>
    <row r="8" spans="1:12" x14ac:dyDescent="0.2">
      <c r="A8" s="7"/>
      <c r="B8" s="7"/>
      <c r="C8" s="7"/>
      <c r="D8" s="7"/>
      <c r="E8" s="7"/>
      <c r="F8" s="7"/>
      <c r="G8" s="7"/>
      <c r="H8" s="7"/>
    </row>
    <row r="9" spans="1:12" x14ac:dyDescent="0.2">
      <c r="B9" s="2" t="s">
        <v>821</v>
      </c>
    </row>
    <row r="10" spans="1:12" ht="13.5" thickBot="1" x14ac:dyDescent="0.25"/>
    <row r="11" spans="1:12" ht="69.75" customHeight="1" thickBot="1" x14ac:dyDescent="0.25">
      <c r="A11" s="125" t="s">
        <v>1</v>
      </c>
      <c r="B11" s="183" t="s">
        <v>2</v>
      </c>
      <c r="C11" s="183" t="s">
        <v>3</v>
      </c>
      <c r="D11" s="183" t="s">
        <v>4</v>
      </c>
      <c r="E11" s="183" t="s">
        <v>5</v>
      </c>
      <c r="F11" s="183" t="s">
        <v>6</v>
      </c>
      <c r="G11" s="183" t="s">
        <v>7</v>
      </c>
      <c r="H11" s="183" t="s">
        <v>8</v>
      </c>
      <c r="I11" s="169" t="s">
        <v>664</v>
      </c>
      <c r="J11" s="144" t="s">
        <v>667</v>
      </c>
      <c r="K11" s="132" t="s">
        <v>666</v>
      </c>
      <c r="L11" s="145" t="s">
        <v>665</v>
      </c>
    </row>
    <row r="12" spans="1:12" ht="26.1" customHeight="1" thickBot="1" x14ac:dyDescent="0.25">
      <c r="A12" s="258" t="s">
        <v>52</v>
      </c>
      <c r="B12" s="260" t="s">
        <v>513</v>
      </c>
      <c r="C12" s="147" t="s">
        <v>10</v>
      </c>
      <c r="D12" s="147">
        <v>100</v>
      </c>
      <c r="E12" s="148"/>
      <c r="F12" s="149"/>
      <c r="G12" s="150">
        <f t="shared" ref="G12:G13" si="0">+(E12*F12)+E12</f>
        <v>0</v>
      </c>
      <c r="H12" s="151">
        <f t="shared" ref="H12:H13" si="1">+D12*G12</f>
        <v>0</v>
      </c>
      <c r="I12" s="235"/>
      <c r="J12" s="235"/>
      <c r="K12" s="235"/>
      <c r="L12" s="236"/>
    </row>
    <row r="13" spans="1:12" ht="26.1" customHeight="1" thickBot="1" x14ac:dyDescent="0.25">
      <c r="A13" s="259" t="s">
        <v>53</v>
      </c>
      <c r="B13" s="261" t="s">
        <v>514</v>
      </c>
      <c r="C13" s="147" t="s">
        <v>10</v>
      </c>
      <c r="D13" s="26">
        <v>10</v>
      </c>
      <c r="E13" s="12"/>
      <c r="F13" s="13"/>
      <c r="G13" s="14">
        <f t="shared" si="0"/>
        <v>0</v>
      </c>
      <c r="H13" s="15">
        <f t="shared" si="1"/>
        <v>0</v>
      </c>
      <c r="I13" s="209"/>
      <c r="J13" s="209"/>
      <c r="K13" s="209"/>
      <c r="L13" s="237"/>
    </row>
    <row r="14" spans="1:12" ht="26.1" customHeight="1" thickBot="1" x14ac:dyDescent="0.25">
      <c r="A14" s="259" t="s">
        <v>54</v>
      </c>
      <c r="B14" s="261" t="s">
        <v>500</v>
      </c>
      <c r="C14" s="147" t="s">
        <v>10</v>
      </c>
      <c r="D14" s="26">
        <v>200</v>
      </c>
      <c r="E14" s="12"/>
      <c r="F14" s="13"/>
      <c r="G14" s="14">
        <f t="shared" ref="G14:H42" si="2">+(E14*F14)+E14</f>
        <v>0</v>
      </c>
      <c r="H14" s="15">
        <f t="shared" ref="H14:H42" si="3">+D14*G14</f>
        <v>0</v>
      </c>
      <c r="I14" s="209"/>
      <c r="J14" s="209"/>
      <c r="K14" s="209"/>
      <c r="L14" s="237"/>
    </row>
    <row r="15" spans="1:12" ht="26.1" customHeight="1" thickBot="1" x14ac:dyDescent="0.25">
      <c r="A15" s="259" t="s">
        <v>55</v>
      </c>
      <c r="B15" s="261" t="s">
        <v>501</v>
      </c>
      <c r="C15" s="147" t="s">
        <v>10</v>
      </c>
      <c r="D15" s="26">
        <v>4</v>
      </c>
      <c r="E15" s="12"/>
      <c r="F15" s="13"/>
      <c r="G15" s="14">
        <f t="shared" si="2"/>
        <v>0</v>
      </c>
      <c r="H15" s="15">
        <f t="shared" si="3"/>
        <v>0</v>
      </c>
      <c r="I15" s="209"/>
      <c r="J15" s="209"/>
      <c r="K15" s="209"/>
      <c r="L15" s="237"/>
    </row>
    <row r="16" spans="1:12" ht="26.1" customHeight="1" thickBot="1" x14ac:dyDescent="0.25">
      <c r="A16" s="259" t="s">
        <v>56</v>
      </c>
      <c r="B16" s="261" t="s">
        <v>518</v>
      </c>
      <c r="C16" s="147" t="s">
        <v>10</v>
      </c>
      <c r="D16" s="26">
        <v>150</v>
      </c>
      <c r="E16" s="12"/>
      <c r="F16" s="13"/>
      <c r="G16" s="14">
        <f t="shared" si="2"/>
        <v>0</v>
      </c>
      <c r="H16" s="15">
        <f t="shared" si="3"/>
        <v>0</v>
      </c>
      <c r="I16" s="209"/>
      <c r="J16" s="209"/>
      <c r="K16" s="209"/>
      <c r="L16" s="237"/>
    </row>
    <row r="17" spans="1:12" ht="26.1" customHeight="1" thickBot="1" x14ac:dyDescent="0.25">
      <c r="A17" s="259" t="s">
        <v>57</v>
      </c>
      <c r="B17" s="261" t="s">
        <v>856</v>
      </c>
      <c r="C17" s="147" t="s">
        <v>10</v>
      </c>
      <c r="D17" s="26">
        <v>200</v>
      </c>
      <c r="E17" s="12"/>
      <c r="F17" s="13"/>
      <c r="G17" s="14">
        <f t="shared" si="2"/>
        <v>0</v>
      </c>
      <c r="H17" s="15">
        <f t="shared" si="3"/>
        <v>0</v>
      </c>
      <c r="I17" s="209"/>
      <c r="J17" s="209"/>
      <c r="K17" s="209"/>
      <c r="L17" s="237"/>
    </row>
    <row r="18" spans="1:12" ht="26.1" customHeight="1" thickBot="1" x14ac:dyDescent="0.25">
      <c r="A18" s="259" t="s">
        <v>58</v>
      </c>
      <c r="B18" s="261" t="s">
        <v>859</v>
      </c>
      <c r="C18" s="147" t="s">
        <v>10</v>
      </c>
      <c r="D18" s="26">
        <v>10</v>
      </c>
      <c r="E18" s="12"/>
      <c r="F18" s="13"/>
      <c r="G18" s="14">
        <f t="shared" si="2"/>
        <v>0</v>
      </c>
      <c r="H18" s="15">
        <f t="shared" si="3"/>
        <v>0</v>
      </c>
      <c r="I18" s="209"/>
      <c r="J18" s="209"/>
      <c r="K18" s="209"/>
      <c r="L18" s="237"/>
    </row>
    <row r="19" spans="1:12" ht="26.1" customHeight="1" thickBot="1" x14ac:dyDescent="0.25">
      <c r="A19" s="259" t="s">
        <v>59</v>
      </c>
      <c r="B19" s="261" t="s">
        <v>858</v>
      </c>
      <c r="C19" s="147" t="s">
        <v>10</v>
      </c>
      <c r="D19" s="26">
        <v>150</v>
      </c>
      <c r="E19" s="12"/>
      <c r="F19" s="13"/>
      <c r="G19" s="14">
        <f t="shared" si="2"/>
        <v>0</v>
      </c>
      <c r="H19" s="14">
        <f t="shared" si="2"/>
        <v>0</v>
      </c>
      <c r="I19" s="209"/>
      <c r="J19" s="209"/>
      <c r="K19" s="209"/>
      <c r="L19" s="237"/>
    </row>
    <row r="20" spans="1:12" ht="26.1" customHeight="1" thickBot="1" x14ac:dyDescent="0.25">
      <c r="A20" s="259" t="s">
        <v>60</v>
      </c>
      <c r="B20" s="261" t="s">
        <v>931</v>
      </c>
      <c r="C20" s="147" t="s">
        <v>10</v>
      </c>
      <c r="D20" s="26">
        <v>100</v>
      </c>
      <c r="E20" s="12"/>
      <c r="F20" s="13"/>
      <c r="G20" s="14">
        <f t="shared" si="2"/>
        <v>0</v>
      </c>
      <c r="H20" s="14">
        <f t="shared" si="2"/>
        <v>0</v>
      </c>
      <c r="I20" s="209"/>
      <c r="J20" s="209"/>
      <c r="K20" s="209"/>
      <c r="L20" s="237"/>
    </row>
    <row r="21" spans="1:12" ht="26.1" customHeight="1" thickBot="1" x14ac:dyDescent="0.25">
      <c r="A21" s="259" t="s">
        <v>61</v>
      </c>
      <c r="B21" s="261" t="s">
        <v>857</v>
      </c>
      <c r="C21" s="147" t="s">
        <v>10</v>
      </c>
      <c r="D21" s="26">
        <v>100</v>
      </c>
      <c r="E21" s="12"/>
      <c r="F21" s="13"/>
      <c r="G21" s="14">
        <f t="shared" si="2"/>
        <v>0</v>
      </c>
      <c r="H21" s="15">
        <f t="shared" si="3"/>
        <v>0</v>
      </c>
      <c r="I21" s="209"/>
      <c r="J21" s="209"/>
      <c r="K21" s="209"/>
      <c r="L21" s="237"/>
    </row>
    <row r="22" spans="1:12" ht="26.1" customHeight="1" thickBot="1" x14ac:dyDescent="0.25">
      <c r="A22" s="259" t="s">
        <v>62</v>
      </c>
      <c r="B22" s="261" t="s">
        <v>493</v>
      </c>
      <c r="C22" s="147" t="s">
        <v>10</v>
      </c>
      <c r="D22" s="26">
        <v>10</v>
      </c>
      <c r="E22" s="12"/>
      <c r="F22" s="13"/>
      <c r="G22" s="14">
        <f t="shared" si="2"/>
        <v>0</v>
      </c>
      <c r="H22" s="15">
        <f t="shared" si="3"/>
        <v>0</v>
      </c>
      <c r="I22" s="209"/>
      <c r="J22" s="209"/>
      <c r="K22" s="209"/>
      <c r="L22" s="237"/>
    </row>
    <row r="23" spans="1:12" ht="26.1" customHeight="1" thickBot="1" x14ac:dyDescent="0.25">
      <c r="A23" s="259" t="s">
        <v>63</v>
      </c>
      <c r="B23" s="261" t="s">
        <v>494</v>
      </c>
      <c r="C23" s="147" t="s">
        <v>10</v>
      </c>
      <c r="D23" s="26">
        <v>60</v>
      </c>
      <c r="E23" s="12"/>
      <c r="F23" s="13"/>
      <c r="G23" s="14">
        <f t="shared" si="2"/>
        <v>0</v>
      </c>
      <c r="H23" s="15">
        <f t="shared" si="3"/>
        <v>0</v>
      </c>
      <c r="I23" s="209"/>
      <c r="J23" s="209"/>
      <c r="K23" s="209"/>
      <c r="L23" s="237"/>
    </row>
    <row r="24" spans="1:12" ht="26.1" customHeight="1" thickBot="1" x14ac:dyDescent="0.25">
      <c r="A24" s="259" t="s">
        <v>64</v>
      </c>
      <c r="B24" s="261" t="s">
        <v>515</v>
      </c>
      <c r="C24" s="147" t="s">
        <v>10</v>
      </c>
      <c r="D24" s="26">
        <v>60</v>
      </c>
      <c r="E24" s="12"/>
      <c r="F24" s="13"/>
      <c r="G24" s="14">
        <f t="shared" si="2"/>
        <v>0</v>
      </c>
      <c r="H24" s="15">
        <f t="shared" si="3"/>
        <v>0</v>
      </c>
      <c r="I24" s="209"/>
      <c r="J24" s="209"/>
      <c r="K24" s="209"/>
      <c r="L24" s="237"/>
    </row>
    <row r="25" spans="1:12" ht="26.1" customHeight="1" thickBot="1" x14ac:dyDescent="0.25">
      <c r="A25" s="259" t="s">
        <v>65</v>
      </c>
      <c r="B25" s="261" t="s">
        <v>495</v>
      </c>
      <c r="C25" s="147" t="s">
        <v>10</v>
      </c>
      <c r="D25" s="26">
        <v>100</v>
      </c>
      <c r="E25" s="12"/>
      <c r="F25" s="13"/>
      <c r="G25" s="14">
        <f t="shared" si="2"/>
        <v>0</v>
      </c>
      <c r="H25" s="15">
        <f t="shared" si="3"/>
        <v>0</v>
      </c>
      <c r="I25" s="209"/>
      <c r="J25" s="209"/>
      <c r="K25" s="209"/>
      <c r="L25" s="237"/>
    </row>
    <row r="26" spans="1:12" ht="26.1" customHeight="1" thickBot="1" x14ac:dyDescent="0.25">
      <c r="A26" s="259" t="s">
        <v>66</v>
      </c>
      <c r="B26" s="261" t="s">
        <v>533</v>
      </c>
      <c r="C26" s="147" t="s">
        <v>10</v>
      </c>
      <c r="D26" s="26">
        <v>80</v>
      </c>
      <c r="E26" s="12"/>
      <c r="F26" s="13"/>
      <c r="G26" s="14">
        <f t="shared" si="2"/>
        <v>0</v>
      </c>
      <c r="H26" s="15">
        <f t="shared" si="3"/>
        <v>0</v>
      </c>
      <c r="I26" s="209"/>
      <c r="J26" s="209"/>
      <c r="K26" s="209"/>
      <c r="L26" s="237"/>
    </row>
    <row r="27" spans="1:12" ht="26.1" customHeight="1" thickBot="1" x14ac:dyDescent="0.25">
      <c r="A27" s="259" t="s">
        <v>67</v>
      </c>
      <c r="B27" s="261" t="s">
        <v>534</v>
      </c>
      <c r="C27" s="147" t="s">
        <v>10</v>
      </c>
      <c r="D27" s="26">
        <v>80</v>
      </c>
      <c r="E27" s="12"/>
      <c r="F27" s="13"/>
      <c r="G27" s="14">
        <f t="shared" si="2"/>
        <v>0</v>
      </c>
      <c r="H27" s="15">
        <f t="shared" si="3"/>
        <v>0</v>
      </c>
      <c r="I27" s="209"/>
      <c r="J27" s="209"/>
      <c r="K27" s="209"/>
      <c r="L27" s="237"/>
    </row>
    <row r="28" spans="1:12" ht="26.1" customHeight="1" thickBot="1" x14ac:dyDescent="0.25">
      <c r="A28" s="259" t="s">
        <v>68</v>
      </c>
      <c r="B28" s="261" t="s">
        <v>502</v>
      </c>
      <c r="C28" s="147" t="s">
        <v>10</v>
      </c>
      <c r="D28" s="26">
        <v>100</v>
      </c>
      <c r="E28" s="12"/>
      <c r="F28" s="13"/>
      <c r="G28" s="14">
        <f t="shared" si="2"/>
        <v>0</v>
      </c>
      <c r="H28" s="15">
        <f t="shared" si="3"/>
        <v>0</v>
      </c>
      <c r="I28" s="209"/>
      <c r="J28" s="209"/>
      <c r="K28" s="209"/>
      <c r="L28" s="237"/>
    </row>
    <row r="29" spans="1:12" ht="26.1" customHeight="1" thickBot="1" x14ac:dyDescent="0.25">
      <c r="A29" s="259" t="s">
        <v>69</v>
      </c>
      <c r="B29" s="261" t="s">
        <v>496</v>
      </c>
      <c r="C29" s="147" t="s">
        <v>10</v>
      </c>
      <c r="D29" s="26">
        <v>5</v>
      </c>
      <c r="E29" s="12"/>
      <c r="F29" s="13"/>
      <c r="G29" s="14">
        <f t="shared" si="2"/>
        <v>0</v>
      </c>
      <c r="H29" s="15">
        <f t="shared" si="3"/>
        <v>0</v>
      </c>
      <c r="I29" s="209"/>
      <c r="J29" s="209"/>
      <c r="K29" s="209"/>
      <c r="L29" s="237"/>
    </row>
    <row r="30" spans="1:12" ht="26.1" customHeight="1" thickBot="1" x14ac:dyDescent="0.25">
      <c r="A30" s="259" t="s">
        <v>70</v>
      </c>
      <c r="B30" s="261" t="s">
        <v>497</v>
      </c>
      <c r="C30" s="147" t="s">
        <v>10</v>
      </c>
      <c r="D30" s="26">
        <v>10</v>
      </c>
      <c r="E30" s="12"/>
      <c r="F30" s="13"/>
      <c r="G30" s="14">
        <f t="shared" si="2"/>
        <v>0</v>
      </c>
      <c r="H30" s="15">
        <f t="shared" si="3"/>
        <v>0</v>
      </c>
      <c r="I30" s="209"/>
      <c r="J30" s="209"/>
      <c r="K30" s="209"/>
      <c r="L30" s="237"/>
    </row>
    <row r="31" spans="1:12" ht="26.1" customHeight="1" thickBot="1" x14ac:dyDescent="0.25">
      <c r="A31" s="259" t="s">
        <v>71</v>
      </c>
      <c r="B31" s="261" t="s">
        <v>503</v>
      </c>
      <c r="C31" s="147" t="s">
        <v>10</v>
      </c>
      <c r="D31" s="26">
        <v>10</v>
      </c>
      <c r="E31" s="12"/>
      <c r="F31" s="13"/>
      <c r="G31" s="14">
        <f t="shared" si="2"/>
        <v>0</v>
      </c>
      <c r="H31" s="15">
        <f t="shared" si="3"/>
        <v>0</v>
      </c>
      <c r="I31" s="209"/>
      <c r="J31" s="209"/>
      <c r="K31" s="209"/>
      <c r="L31" s="237"/>
    </row>
    <row r="32" spans="1:12" ht="26.1" customHeight="1" thickBot="1" x14ac:dyDescent="0.25">
      <c r="A32" s="259" t="s">
        <v>72</v>
      </c>
      <c r="B32" s="261" t="s">
        <v>504</v>
      </c>
      <c r="C32" s="147" t="s">
        <v>10</v>
      </c>
      <c r="D32" s="26">
        <v>10</v>
      </c>
      <c r="E32" s="12"/>
      <c r="F32" s="13"/>
      <c r="G32" s="14">
        <f t="shared" si="2"/>
        <v>0</v>
      </c>
      <c r="H32" s="15">
        <f t="shared" si="3"/>
        <v>0</v>
      </c>
      <c r="I32" s="209"/>
      <c r="J32" s="209"/>
      <c r="K32" s="209"/>
      <c r="L32" s="237"/>
    </row>
    <row r="33" spans="1:12" ht="26.1" customHeight="1" thickBot="1" x14ac:dyDescent="0.25">
      <c r="A33" s="259" t="s">
        <v>73</v>
      </c>
      <c r="B33" s="262" t="s">
        <v>498</v>
      </c>
      <c r="C33" s="147" t="s">
        <v>10</v>
      </c>
      <c r="D33" s="26">
        <v>15</v>
      </c>
      <c r="E33" s="12"/>
      <c r="F33" s="13"/>
      <c r="G33" s="14">
        <f t="shared" si="2"/>
        <v>0</v>
      </c>
      <c r="H33" s="15">
        <f t="shared" si="3"/>
        <v>0</v>
      </c>
      <c r="I33" s="209"/>
      <c r="J33" s="209"/>
      <c r="K33" s="209"/>
      <c r="L33" s="237"/>
    </row>
    <row r="34" spans="1:12" ht="26.1" customHeight="1" thickBot="1" x14ac:dyDescent="0.25">
      <c r="A34" s="259" t="s">
        <v>74</v>
      </c>
      <c r="B34" s="262" t="s">
        <v>581</v>
      </c>
      <c r="C34" s="147" t="s">
        <v>10</v>
      </c>
      <c r="D34" s="26">
        <v>50</v>
      </c>
      <c r="E34" s="12"/>
      <c r="F34" s="13"/>
      <c r="G34" s="14">
        <f t="shared" si="2"/>
        <v>0</v>
      </c>
      <c r="H34" s="15">
        <f t="shared" si="3"/>
        <v>0</v>
      </c>
      <c r="I34" s="209"/>
      <c r="J34" s="209"/>
      <c r="K34" s="209"/>
      <c r="L34" s="237"/>
    </row>
    <row r="35" spans="1:12" ht="26.1" customHeight="1" thickBot="1" x14ac:dyDescent="0.25">
      <c r="A35" s="259" t="s">
        <v>75</v>
      </c>
      <c r="B35" s="262" t="s">
        <v>582</v>
      </c>
      <c r="C35" s="147" t="s">
        <v>10</v>
      </c>
      <c r="D35" s="26">
        <v>100</v>
      </c>
      <c r="E35" s="12"/>
      <c r="F35" s="13"/>
      <c r="G35" s="14">
        <f t="shared" si="2"/>
        <v>0</v>
      </c>
      <c r="H35" s="15">
        <f t="shared" si="3"/>
        <v>0</v>
      </c>
      <c r="I35" s="209"/>
      <c r="J35" s="209"/>
      <c r="K35" s="209"/>
      <c r="L35" s="237"/>
    </row>
    <row r="36" spans="1:12" ht="26.1" customHeight="1" thickBot="1" x14ac:dyDescent="0.25">
      <c r="A36" s="259" t="s">
        <v>76</v>
      </c>
      <c r="B36" s="262" t="s">
        <v>583</v>
      </c>
      <c r="C36" s="147" t="s">
        <v>10</v>
      </c>
      <c r="D36" s="26">
        <v>100</v>
      </c>
      <c r="E36" s="12"/>
      <c r="F36" s="13"/>
      <c r="G36" s="14">
        <f t="shared" si="2"/>
        <v>0</v>
      </c>
      <c r="H36" s="15">
        <f t="shared" si="3"/>
        <v>0</v>
      </c>
      <c r="I36" s="209"/>
      <c r="J36" s="209"/>
      <c r="K36" s="209"/>
      <c r="L36" s="237"/>
    </row>
    <row r="37" spans="1:12" ht="26.1" customHeight="1" thickBot="1" x14ac:dyDescent="0.25">
      <c r="A37" s="259" t="s">
        <v>77</v>
      </c>
      <c r="B37" s="262" t="s">
        <v>584</v>
      </c>
      <c r="C37" s="147" t="s">
        <v>10</v>
      </c>
      <c r="D37" s="26">
        <v>100</v>
      </c>
      <c r="E37" s="12"/>
      <c r="F37" s="13"/>
      <c r="G37" s="14">
        <f t="shared" si="2"/>
        <v>0</v>
      </c>
      <c r="H37" s="15">
        <f t="shared" si="3"/>
        <v>0</v>
      </c>
      <c r="I37" s="209"/>
      <c r="J37" s="209"/>
      <c r="K37" s="209"/>
      <c r="L37" s="237"/>
    </row>
    <row r="38" spans="1:12" ht="26.1" customHeight="1" thickBot="1" x14ac:dyDescent="0.25">
      <c r="A38" s="259" t="s">
        <v>78</v>
      </c>
      <c r="B38" s="262" t="s">
        <v>516</v>
      </c>
      <c r="C38" s="147" t="s">
        <v>10</v>
      </c>
      <c r="D38" s="26">
        <v>20</v>
      </c>
      <c r="E38" s="12"/>
      <c r="F38" s="13"/>
      <c r="G38" s="14">
        <f t="shared" si="2"/>
        <v>0</v>
      </c>
      <c r="H38" s="15">
        <f t="shared" si="3"/>
        <v>0</v>
      </c>
      <c r="I38" s="209"/>
      <c r="J38" s="209"/>
      <c r="K38" s="209"/>
      <c r="L38" s="237"/>
    </row>
    <row r="39" spans="1:12" ht="26.1" customHeight="1" thickBot="1" x14ac:dyDescent="0.25">
      <c r="A39" s="259" t="s">
        <v>79</v>
      </c>
      <c r="B39" s="262" t="s">
        <v>517</v>
      </c>
      <c r="C39" s="147" t="s">
        <v>10</v>
      </c>
      <c r="D39" s="26">
        <v>100</v>
      </c>
      <c r="E39" s="12"/>
      <c r="F39" s="13"/>
      <c r="G39" s="14">
        <f t="shared" si="2"/>
        <v>0</v>
      </c>
      <c r="H39" s="15">
        <f t="shared" si="3"/>
        <v>0</v>
      </c>
      <c r="I39" s="209"/>
      <c r="J39" s="209"/>
      <c r="K39" s="209"/>
      <c r="L39" s="237"/>
    </row>
    <row r="40" spans="1:12" ht="26.1" customHeight="1" thickBot="1" x14ac:dyDescent="0.25">
      <c r="A40" s="57" t="s">
        <v>80</v>
      </c>
      <c r="B40" s="262" t="s">
        <v>535</v>
      </c>
      <c r="C40" s="147" t="s">
        <v>10</v>
      </c>
      <c r="D40" s="44">
        <v>50</v>
      </c>
      <c r="E40" s="12"/>
      <c r="F40" s="13"/>
      <c r="G40" s="14">
        <f t="shared" si="2"/>
        <v>0</v>
      </c>
      <c r="H40" s="15">
        <f t="shared" si="3"/>
        <v>0</v>
      </c>
      <c r="I40" s="209"/>
      <c r="J40" s="209"/>
      <c r="K40" s="209"/>
      <c r="L40" s="237"/>
    </row>
    <row r="41" spans="1:12" ht="26.1" customHeight="1" thickBot="1" x14ac:dyDescent="0.25">
      <c r="A41" s="57" t="s">
        <v>81</v>
      </c>
      <c r="B41" s="261" t="s">
        <v>536</v>
      </c>
      <c r="C41" s="147" t="s">
        <v>10</v>
      </c>
      <c r="D41" s="44">
        <v>50</v>
      </c>
      <c r="E41" s="12"/>
      <c r="F41" s="13"/>
      <c r="G41" s="14">
        <f t="shared" si="2"/>
        <v>0</v>
      </c>
      <c r="H41" s="15">
        <f t="shared" si="3"/>
        <v>0</v>
      </c>
      <c r="I41" s="209"/>
      <c r="J41" s="209"/>
      <c r="K41" s="209"/>
      <c r="L41" s="237"/>
    </row>
    <row r="42" spans="1:12" ht="26.1" customHeight="1" thickBot="1" x14ac:dyDescent="0.25">
      <c r="A42" s="46" t="s">
        <v>82</v>
      </c>
      <c r="B42" s="261" t="s">
        <v>537</v>
      </c>
      <c r="C42" s="147" t="s">
        <v>10</v>
      </c>
      <c r="D42" s="26">
        <v>50</v>
      </c>
      <c r="E42" s="12"/>
      <c r="F42" s="13"/>
      <c r="G42" s="14">
        <f t="shared" si="2"/>
        <v>0</v>
      </c>
      <c r="H42" s="15">
        <f t="shared" si="3"/>
        <v>0</v>
      </c>
      <c r="I42" s="209"/>
      <c r="J42" s="209"/>
      <c r="K42" s="209"/>
      <c r="L42" s="237"/>
    </row>
    <row r="43" spans="1:12" ht="26.1" customHeight="1" thickBot="1" x14ac:dyDescent="0.25">
      <c r="A43" s="29"/>
      <c r="B43" s="29"/>
      <c r="C43" s="21"/>
      <c r="D43" s="21"/>
      <c r="E43" s="22"/>
      <c r="F43" s="22"/>
      <c r="G43" s="23" t="s">
        <v>24</v>
      </c>
      <c r="H43" s="105">
        <f>SUM(H12:H42)</f>
        <v>0</v>
      </c>
      <c r="I43" s="238"/>
      <c r="J43" s="238"/>
      <c r="K43" s="238"/>
      <c r="L43" s="239"/>
    </row>
    <row r="44" spans="1:12" ht="14.25" customHeight="1" x14ac:dyDescent="0.2"/>
    <row r="45" spans="1:12" ht="14.25" customHeight="1" x14ac:dyDescent="0.2"/>
    <row r="46" spans="1:12" ht="14.25" customHeight="1" x14ac:dyDescent="0.2">
      <c r="B46" s="6" t="s">
        <v>607</v>
      </c>
    </row>
    <row r="47" spans="1:12" ht="14.25" customHeight="1" x14ac:dyDescent="0.2"/>
    <row r="48" spans="1:12" ht="14.25" customHeight="1" x14ac:dyDescent="0.2">
      <c r="B48" s="2" t="s">
        <v>44</v>
      </c>
    </row>
    <row r="49" spans="2:6" ht="14.25" customHeight="1" x14ac:dyDescent="0.2">
      <c r="B49" s="5" t="s">
        <v>156</v>
      </c>
    </row>
    <row r="50" spans="2:6" x14ac:dyDescent="0.2">
      <c r="B50" s="5" t="s">
        <v>157</v>
      </c>
    </row>
    <row r="51" spans="2:6" x14ac:dyDescent="0.2">
      <c r="B51" s="5" t="s">
        <v>158</v>
      </c>
    </row>
    <row r="52" spans="2:6" x14ac:dyDescent="0.2">
      <c r="B52" s="34" t="s">
        <v>159</v>
      </c>
    </row>
    <row r="53" spans="2:6" x14ac:dyDescent="0.2">
      <c r="B53" s="34" t="s">
        <v>621</v>
      </c>
    </row>
    <row r="56" spans="2:6" x14ac:dyDescent="0.2">
      <c r="B56" s="1" t="s">
        <v>25</v>
      </c>
      <c r="E56" s="1" t="s">
        <v>162</v>
      </c>
    </row>
    <row r="57" spans="2:6" x14ac:dyDescent="0.2">
      <c r="B57" s="35"/>
      <c r="C57" s="34"/>
      <c r="D57" s="34"/>
      <c r="E57" s="34"/>
      <c r="F57" s="34"/>
    </row>
  </sheetData>
  <protectedRanges>
    <protectedRange sqref="E12:F42" name="Obseg1"/>
  </protectedRanges>
  <mergeCells count="1">
    <mergeCell ref="A7:H7"/>
  </mergeCells>
  <pageMargins left="0.7" right="0.7" top="0.75" bottom="0.75" header="0.3" footer="0.3"/>
  <pageSetup paperSize="9" scale="65"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5"/>
  <sheetViews>
    <sheetView workbookViewId="0">
      <selection activeCell="G3" sqref="G3"/>
    </sheetView>
  </sheetViews>
  <sheetFormatPr defaultColWidth="9.28515625" defaultRowHeight="12.75" x14ac:dyDescent="0.2"/>
  <cols>
    <col min="1" max="1" width="9.28515625" style="1"/>
    <col min="2" max="2" width="37.28515625" style="1" customWidth="1"/>
    <col min="3" max="4" width="9.28515625" style="1"/>
    <col min="5" max="5" width="12" style="1" customWidth="1"/>
    <col min="6" max="6" width="12.42578125" style="1" customWidth="1"/>
    <col min="7" max="8" width="13.5703125" style="1" customWidth="1"/>
    <col min="9" max="9" width="19" style="1" customWidth="1"/>
    <col min="10" max="10" width="20.7109375" style="1" customWidth="1"/>
    <col min="11" max="11" width="22" style="1" customWidth="1"/>
    <col min="12" max="12" width="20.28515625" style="1" customWidth="1"/>
    <col min="13" max="16384" width="9.28515625" style="1"/>
  </cols>
  <sheetData>
    <row r="1" spans="1:12" x14ac:dyDescent="0.2">
      <c r="B1" s="2"/>
      <c r="H1" s="3"/>
    </row>
    <row r="2" spans="1:12" x14ac:dyDescent="0.2">
      <c r="B2" s="2" t="s">
        <v>0</v>
      </c>
      <c r="G2" s="1" t="s">
        <v>1099</v>
      </c>
      <c r="H2" s="4"/>
    </row>
    <row r="3" spans="1:12" x14ac:dyDescent="0.2">
      <c r="B3" s="2" t="s">
        <v>622</v>
      </c>
    </row>
    <row r="4" spans="1:12" x14ac:dyDescent="0.2">
      <c r="A4" s="5"/>
      <c r="B4" s="2" t="s">
        <v>623</v>
      </c>
      <c r="D4" s="1" t="s">
        <v>1070</v>
      </c>
      <c r="H4" s="4"/>
    </row>
    <row r="5" spans="1:12" x14ac:dyDescent="0.2">
      <c r="B5" s="2" t="s">
        <v>624</v>
      </c>
      <c r="H5" s="4"/>
    </row>
    <row r="6" spans="1:12" x14ac:dyDescent="0.2">
      <c r="B6" s="6"/>
      <c r="F6" s="4"/>
    </row>
    <row r="7" spans="1:12" x14ac:dyDescent="0.2">
      <c r="A7" s="291" t="s">
        <v>1071</v>
      </c>
      <c r="B7" s="291"/>
      <c r="C7" s="291"/>
      <c r="D7" s="291"/>
      <c r="E7" s="291"/>
      <c r="F7" s="291"/>
      <c r="G7" s="291"/>
      <c r="H7" s="291"/>
    </row>
    <row r="8" spans="1:12" x14ac:dyDescent="0.2">
      <c r="A8" s="7"/>
      <c r="B8" s="7"/>
      <c r="C8" s="7"/>
      <c r="D8" s="7"/>
      <c r="E8" s="7"/>
      <c r="F8" s="7"/>
      <c r="G8" s="7"/>
      <c r="H8" s="7"/>
    </row>
    <row r="10" spans="1:12" x14ac:dyDescent="0.2">
      <c r="B10" s="2" t="s">
        <v>989</v>
      </c>
    </row>
    <row r="11" spans="1:12" ht="13.5" thickBot="1" x14ac:dyDescent="0.25"/>
    <row r="12" spans="1:12" ht="84" customHeight="1" thickBot="1" x14ac:dyDescent="0.25">
      <c r="A12" s="185" t="s">
        <v>1</v>
      </c>
      <c r="B12" s="183" t="s">
        <v>2</v>
      </c>
      <c r="C12" s="183" t="s">
        <v>3</v>
      </c>
      <c r="D12" s="183" t="s">
        <v>4</v>
      </c>
      <c r="E12" s="183" t="s">
        <v>5</v>
      </c>
      <c r="F12" s="183" t="s">
        <v>6</v>
      </c>
      <c r="G12" s="183" t="s">
        <v>7</v>
      </c>
      <c r="H12" s="183" t="s">
        <v>8</v>
      </c>
      <c r="I12" s="169" t="s">
        <v>664</v>
      </c>
      <c r="J12" s="144" t="s">
        <v>667</v>
      </c>
      <c r="K12" s="132" t="s">
        <v>666</v>
      </c>
      <c r="L12" s="145" t="s">
        <v>665</v>
      </c>
    </row>
    <row r="13" spans="1:12" ht="26.1" customHeight="1" thickBot="1" x14ac:dyDescent="0.25">
      <c r="A13" s="186" t="s">
        <v>52</v>
      </c>
      <c r="B13" s="257" t="s">
        <v>505</v>
      </c>
      <c r="C13" s="147" t="s">
        <v>10</v>
      </c>
      <c r="D13" s="147">
        <v>100</v>
      </c>
      <c r="E13" s="148"/>
      <c r="F13" s="149"/>
      <c r="G13" s="150">
        <f t="shared" ref="G13:G58" si="0">+(E13*F13)+E13</f>
        <v>0</v>
      </c>
      <c r="H13" s="151">
        <f t="shared" ref="H13:H58" si="1">+D13*G13</f>
        <v>0</v>
      </c>
      <c r="I13" s="235"/>
      <c r="J13" s="235"/>
      <c r="K13" s="235"/>
      <c r="L13" s="236"/>
    </row>
    <row r="14" spans="1:12" ht="26.1" customHeight="1" thickBot="1" x14ac:dyDescent="0.25">
      <c r="A14" s="186" t="s">
        <v>53</v>
      </c>
      <c r="B14" s="284" t="s">
        <v>946</v>
      </c>
      <c r="C14" s="147" t="s">
        <v>10</v>
      </c>
      <c r="D14" s="47">
        <v>200</v>
      </c>
      <c r="E14" s="99"/>
      <c r="F14" s="100"/>
      <c r="G14" s="150">
        <f t="shared" si="0"/>
        <v>0</v>
      </c>
      <c r="H14" s="151">
        <f t="shared" si="1"/>
        <v>0</v>
      </c>
      <c r="I14" s="245"/>
      <c r="J14" s="245"/>
      <c r="K14" s="245"/>
      <c r="L14" s="283"/>
    </row>
    <row r="15" spans="1:12" ht="26.1" customHeight="1" thickBot="1" x14ac:dyDescent="0.25">
      <c r="A15" s="186" t="s">
        <v>54</v>
      </c>
      <c r="B15" s="79" t="s">
        <v>947</v>
      </c>
      <c r="C15" s="147" t="s">
        <v>10</v>
      </c>
      <c r="D15" s="26">
        <v>400</v>
      </c>
      <c r="E15" s="12"/>
      <c r="F15" s="13"/>
      <c r="G15" s="150">
        <f t="shared" si="0"/>
        <v>0</v>
      </c>
      <c r="H15" s="151">
        <f t="shared" si="1"/>
        <v>0</v>
      </c>
      <c r="I15" s="209"/>
      <c r="J15" s="209"/>
      <c r="K15" s="209"/>
      <c r="L15" s="237"/>
    </row>
    <row r="16" spans="1:12" ht="26.1" customHeight="1" thickBot="1" x14ac:dyDescent="0.25">
      <c r="A16" s="186" t="s">
        <v>55</v>
      </c>
      <c r="B16" s="79" t="s">
        <v>506</v>
      </c>
      <c r="C16" s="147" t="s">
        <v>10</v>
      </c>
      <c r="D16" s="26">
        <v>100</v>
      </c>
      <c r="E16" s="12"/>
      <c r="F16" s="13"/>
      <c r="G16" s="150">
        <f t="shared" si="0"/>
        <v>0</v>
      </c>
      <c r="H16" s="151">
        <f t="shared" si="1"/>
        <v>0</v>
      </c>
      <c r="I16" s="209"/>
      <c r="J16" s="209"/>
      <c r="K16" s="209"/>
      <c r="L16" s="237"/>
    </row>
    <row r="17" spans="1:12" ht="26.1" customHeight="1" thickBot="1" x14ac:dyDescent="0.25">
      <c r="A17" s="186" t="s">
        <v>56</v>
      </c>
      <c r="B17" s="79" t="s">
        <v>948</v>
      </c>
      <c r="C17" s="147" t="s">
        <v>10</v>
      </c>
      <c r="D17" s="26">
        <v>100</v>
      </c>
      <c r="E17" s="12"/>
      <c r="F17" s="13"/>
      <c r="G17" s="150">
        <f t="shared" si="0"/>
        <v>0</v>
      </c>
      <c r="H17" s="151">
        <f t="shared" si="1"/>
        <v>0</v>
      </c>
      <c r="I17" s="209"/>
      <c r="J17" s="209"/>
      <c r="K17" s="209"/>
      <c r="L17" s="237"/>
    </row>
    <row r="18" spans="1:12" ht="26.1" customHeight="1" thickBot="1" x14ac:dyDescent="0.25">
      <c r="A18" s="186" t="s">
        <v>57</v>
      </c>
      <c r="B18" s="79" t="s">
        <v>949</v>
      </c>
      <c r="C18" s="147" t="s">
        <v>10</v>
      </c>
      <c r="D18" s="26">
        <v>50</v>
      </c>
      <c r="E18" s="12"/>
      <c r="F18" s="13"/>
      <c r="G18" s="150">
        <f t="shared" si="0"/>
        <v>0</v>
      </c>
      <c r="H18" s="151">
        <f t="shared" si="1"/>
        <v>0</v>
      </c>
      <c r="I18" s="209"/>
      <c r="J18" s="209"/>
      <c r="K18" s="209"/>
      <c r="L18" s="237"/>
    </row>
    <row r="19" spans="1:12" ht="26.1" customHeight="1" thickBot="1" x14ac:dyDescent="0.25">
      <c r="A19" s="186" t="s">
        <v>58</v>
      </c>
      <c r="B19" s="79" t="s">
        <v>1008</v>
      </c>
      <c r="C19" s="147" t="s">
        <v>10</v>
      </c>
      <c r="D19" s="26">
        <v>50</v>
      </c>
      <c r="E19" s="12"/>
      <c r="F19" s="13"/>
      <c r="G19" s="150">
        <f t="shared" si="0"/>
        <v>0</v>
      </c>
      <c r="H19" s="151">
        <f t="shared" si="1"/>
        <v>0</v>
      </c>
      <c r="I19" s="209"/>
      <c r="J19" s="209"/>
      <c r="K19" s="209"/>
      <c r="L19" s="237"/>
    </row>
    <row r="20" spans="1:12" ht="26.1" customHeight="1" thickBot="1" x14ac:dyDescent="0.25">
      <c r="A20" s="186" t="s">
        <v>59</v>
      </c>
      <c r="B20" s="79" t="s">
        <v>719</v>
      </c>
      <c r="C20" s="147" t="s">
        <v>10</v>
      </c>
      <c r="D20" s="26">
        <v>50</v>
      </c>
      <c r="E20" s="12"/>
      <c r="F20" s="13"/>
      <c r="G20" s="150">
        <f t="shared" si="0"/>
        <v>0</v>
      </c>
      <c r="H20" s="151">
        <f t="shared" si="1"/>
        <v>0</v>
      </c>
      <c r="I20" s="209"/>
      <c r="J20" s="209"/>
      <c r="K20" s="209"/>
      <c r="L20" s="237"/>
    </row>
    <row r="21" spans="1:12" ht="26.1" customHeight="1" thickBot="1" x14ac:dyDescent="0.25">
      <c r="A21" s="186" t="s">
        <v>60</v>
      </c>
      <c r="B21" s="79" t="s">
        <v>950</v>
      </c>
      <c r="C21" s="147" t="s">
        <v>10</v>
      </c>
      <c r="D21" s="26">
        <v>50</v>
      </c>
      <c r="E21" s="12"/>
      <c r="F21" s="13"/>
      <c r="G21" s="150">
        <f t="shared" si="0"/>
        <v>0</v>
      </c>
      <c r="H21" s="151">
        <f t="shared" si="1"/>
        <v>0</v>
      </c>
      <c r="I21" s="209"/>
      <c r="J21" s="209"/>
      <c r="K21" s="209"/>
      <c r="L21" s="237"/>
    </row>
    <row r="22" spans="1:12" ht="26.1" customHeight="1" thickBot="1" x14ac:dyDescent="0.25">
      <c r="A22" s="186" t="s">
        <v>61</v>
      </c>
      <c r="B22" s="79" t="s">
        <v>952</v>
      </c>
      <c r="C22" s="147" t="s">
        <v>10</v>
      </c>
      <c r="D22" s="26">
        <v>50</v>
      </c>
      <c r="E22" s="12"/>
      <c r="F22" s="13"/>
      <c r="G22" s="150">
        <f t="shared" si="0"/>
        <v>0</v>
      </c>
      <c r="H22" s="151">
        <f t="shared" si="1"/>
        <v>0</v>
      </c>
      <c r="I22" s="209"/>
      <c r="J22" s="209"/>
      <c r="K22" s="209"/>
      <c r="L22" s="237"/>
    </row>
    <row r="23" spans="1:12" ht="26.1" customHeight="1" thickBot="1" x14ac:dyDescent="0.25">
      <c r="A23" s="186" t="s">
        <v>62</v>
      </c>
      <c r="B23" s="79" t="s">
        <v>951</v>
      </c>
      <c r="C23" s="147" t="s">
        <v>10</v>
      </c>
      <c r="D23" s="26">
        <v>50</v>
      </c>
      <c r="E23" s="12"/>
      <c r="F23" s="13"/>
      <c r="G23" s="150">
        <f t="shared" si="0"/>
        <v>0</v>
      </c>
      <c r="H23" s="151">
        <f t="shared" si="1"/>
        <v>0</v>
      </c>
      <c r="I23" s="209"/>
      <c r="J23" s="209"/>
      <c r="K23" s="209"/>
      <c r="L23" s="237"/>
    </row>
    <row r="24" spans="1:12" ht="26.1" customHeight="1" thickBot="1" x14ac:dyDescent="0.25">
      <c r="A24" s="186" t="s">
        <v>63</v>
      </c>
      <c r="B24" s="79" t="s">
        <v>953</v>
      </c>
      <c r="C24" s="147" t="s">
        <v>10</v>
      </c>
      <c r="D24" s="26">
        <v>50</v>
      </c>
      <c r="E24" s="12"/>
      <c r="F24" s="13"/>
      <c r="G24" s="150">
        <f t="shared" si="0"/>
        <v>0</v>
      </c>
      <c r="H24" s="151">
        <f t="shared" si="1"/>
        <v>0</v>
      </c>
      <c r="I24" s="209"/>
      <c r="J24" s="209"/>
      <c r="K24" s="209"/>
      <c r="L24" s="237"/>
    </row>
    <row r="25" spans="1:12" ht="26.1" customHeight="1" thickBot="1" x14ac:dyDescent="0.25">
      <c r="A25" s="186" t="s">
        <v>64</v>
      </c>
      <c r="B25" s="79" t="s">
        <v>954</v>
      </c>
      <c r="C25" s="147" t="s">
        <v>10</v>
      </c>
      <c r="D25" s="26">
        <v>20</v>
      </c>
      <c r="E25" s="12"/>
      <c r="F25" s="13"/>
      <c r="G25" s="150">
        <f t="shared" si="0"/>
        <v>0</v>
      </c>
      <c r="H25" s="151">
        <f t="shared" si="1"/>
        <v>0</v>
      </c>
      <c r="I25" s="209"/>
      <c r="J25" s="209"/>
      <c r="K25" s="209"/>
      <c r="L25" s="237"/>
    </row>
    <row r="26" spans="1:12" ht="26.1" customHeight="1" thickBot="1" x14ac:dyDescent="0.25">
      <c r="A26" s="186" t="s">
        <v>65</v>
      </c>
      <c r="B26" s="79" t="s">
        <v>962</v>
      </c>
      <c r="C26" s="147" t="s">
        <v>10</v>
      </c>
      <c r="D26" s="26">
        <v>60</v>
      </c>
      <c r="E26" s="12"/>
      <c r="F26" s="13"/>
      <c r="G26" s="150">
        <f t="shared" si="0"/>
        <v>0</v>
      </c>
      <c r="H26" s="151">
        <f t="shared" si="1"/>
        <v>0</v>
      </c>
      <c r="I26" s="209"/>
      <c r="J26" s="209"/>
      <c r="K26" s="209"/>
      <c r="L26" s="237"/>
    </row>
    <row r="27" spans="1:12" ht="26.1" customHeight="1" thickBot="1" x14ac:dyDescent="0.25">
      <c r="A27" s="186" t="s">
        <v>66</v>
      </c>
      <c r="B27" s="79" t="s">
        <v>961</v>
      </c>
      <c r="C27" s="147" t="s">
        <v>10</v>
      </c>
      <c r="D27" s="26">
        <v>100</v>
      </c>
      <c r="E27" s="12"/>
      <c r="F27" s="13"/>
      <c r="G27" s="150">
        <f t="shared" si="0"/>
        <v>0</v>
      </c>
      <c r="H27" s="151">
        <f t="shared" si="1"/>
        <v>0</v>
      </c>
      <c r="I27" s="209"/>
      <c r="J27" s="209"/>
      <c r="K27" s="209"/>
      <c r="L27" s="237"/>
    </row>
    <row r="28" spans="1:12" ht="26.1" customHeight="1" thickBot="1" x14ac:dyDescent="0.25">
      <c r="A28" s="186" t="s">
        <v>67</v>
      </c>
      <c r="B28" s="79" t="s">
        <v>960</v>
      </c>
      <c r="C28" s="147" t="s">
        <v>10</v>
      </c>
      <c r="D28" s="26">
        <v>60</v>
      </c>
      <c r="E28" s="12"/>
      <c r="F28" s="13"/>
      <c r="G28" s="150">
        <f t="shared" si="0"/>
        <v>0</v>
      </c>
      <c r="H28" s="151">
        <f t="shared" si="1"/>
        <v>0</v>
      </c>
      <c r="I28" s="209"/>
      <c r="J28" s="209"/>
      <c r="K28" s="209"/>
      <c r="L28" s="237"/>
    </row>
    <row r="29" spans="1:12" ht="26.1" customHeight="1" thickBot="1" x14ac:dyDescent="0.25">
      <c r="A29" s="186" t="s">
        <v>68</v>
      </c>
      <c r="B29" s="79" t="s">
        <v>963</v>
      </c>
      <c r="C29" s="147" t="s">
        <v>10</v>
      </c>
      <c r="D29" s="26">
        <v>100</v>
      </c>
      <c r="E29" s="12"/>
      <c r="F29" s="13"/>
      <c r="G29" s="150">
        <f t="shared" si="0"/>
        <v>0</v>
      </c>
      <c r="H29" s="151">
        <f t="shared" si="1"/>
        <v>0</v>
      </c>
      <c r="I29" s="209"/>
      <c r="J29" s="209"/>
      <c r="K29" s="209"/>
      <c r="L29" s="237"/>
    </row>
    <row r="30" spans="1:12" ht="26.1" customHeight="1" thickBot="1" x14ac:dyDescent="0.25">
      <c r="A30" s="186" t="s">
        <v>69</v>
      </c>
      <c r="B30" s="79" t="s">
        <v>964</v>
      </c>
      <c r="C30" s="147" t="s">
        <v>10</v>
      </c>
      <c r="D30" s="26">
        <v>100</v>
      </c>
      <c r="E30" s="12"/>
      <c r="F30" s="13"/>
      <c r="G30" s="150">
        <f t="shared" si="0"/>
        <v>0</v>
      </c>
      <c r="H30" s="151">
        <f t="shared" si="1"/>
        <v>0</v>
      </c>
      <c r="I30" s="209"/>
      <c r="J30" s="209"/>
      <c r="K30" s="209"/>
      <c r="L30" s="237"/>
    </row>
    <row r="31" spans="1:12" ht="26.1" customHeight="1" thickBot="1" x14ac:dyDescent="0.25">
      <c r="A31" s="186" t="s">
        <v>70</v>
      </c>
      <c r="B31" s="79" t="s">
        <v>965</v>
      </c>
      <c r="C31" s="147" t="s">
        <v>10</v>
      </c>
      <c r="D31" s="26">
        <v>60</v>
      </c>
      <c r="E31" s="12"/>
      <c r="F31" s="13"/>
      <c r="G31" s="150">
        <f t="shared" si="0"/>
        <v>0</v>
      </c>
      <c r="H31" s="151">
        <f t="shared" si="1"/>
        <v>0</v>
      </c>
      <c r="I31" s="209"/>
      <c r="J31" s="209"/>
      <c r="K31" s="209"/>
      <c r="L31" s="237"/>
    </row>
    <row r="32" spans="1:12" ht="26.1" customHeight="1" thickBot="1" x14ac:dyDescent="0.25">
      <c r="A32" s="186" t="s">
        <v>71</v>
      </c>
      <c r="B32" s="79" t="s">
        <v>969</v>
      </c>
      <c r="C32" s="147" t="s">
        <v>10</v>
      </c>
      <c r="D32" s="26">
        <v>50</v>
      </c>
      <c r="E32" s="12"/>
      <c r="F32" s="13"/>
      <c r="G32" s="150">
        <f t="shared" si="0"/>
        <v>0</v>
      </c>
      <c r="H32" s="151">
        <f t="shared" si="1"/>
        <v>0</v>
      </c>
      <c r="I32" s="209"/>
      <c r="J32" s="209"/>
      <c r="K32" s="209"/>
      <c r="L32" s="237"/>
    </row>
    <row r="33" spans="1:12" ht="26.1" customHeight="1" thickBot="1" x14ac:dyDescent="0.25">
      <c r="A33" s="186" t="s">
        <v>72</v>
      </c>
      <c r="B33" s="79" t="s">
        <v>970</v>
      </c>
      <c r="C33" s="147" t="s">
        <v>10</v>
      </c>
      <c r="D33" s="26">
        <v>50</v>
      </c>
      <c r="E33" s="12"/>
      <c r="F33" s="13"/>
      <c r="G33" s="150">
        <f t="shared" si="0"/>
        <v>0</v>
      </c>
      <c r="H33" s="151">
        <f t="shared" si="1"/>
        <v>0</v>
      </c>
      <c r="I33" s="209"/>
      <c r="J33" s="209"/>
      <c r="K33" s="209"/>
      <c r="L33" s="237"/>
    </row>
    <row r="34" spans="1:12" ht="26.1" customHeight="1" thickBot="1" x14ac:dyDescent="0.25">
      <c r="A34" s="186" t="s">
        <v>73</v>
      </c>
      <c r="B34" s="79" t="s">
        <v>968</v>
      </c>
      <c r="C34" s="147" t="s">
        <v>10</v>
      </c>
      <c r="D34" s="26">
        <v>50</v>
      </c>
      <c r="E34" s="12"/>
      <c r="F34" s="13"/>
      <c r="G34" s="150">
        <f t="shared" si="0"/>
        <v>0</v>
      </c>
      <c r="H34" s="151">
        <f t="shared" si="1"/>
        <v>0</v>
      </c>
      <c r="I34" s="209"/>
      <c r="J34" s="209"/>
      <c r="K34" s="209"/>
      <c r="L34" s="237"/>
    </row>
    <row r="35" spans="1:12" ht="26.1" customHeight="1" thickBot="1" x14ac:dyDescent="0.25">
      <c r="A35" s="186" t="s">
        <v>74</v>
      </c>
      <c r="B35" s="79" t="s">
        <v>966</v>
      </c>
      <c r="C35" s="147" t="s">
        <v>10</v>
      </c>
      <c r="D35" s="26">
        <v>50</v>
      </c>
      <c r="E35" s="12"/>
      <c r="F35" s="13"/>
      <c r="G35" s="150">
        <f t="shared" si="0"/>
        <v>0</v>
      </c>
      <c r="H35" s="151">
        <f t="shared" si="1"/>
        <v>0</v>
      </c>
      <c r="I35" s="209"/>
      <c r="J35" s="209"/>
      <c r="K35" s="209"/>
      <c r="L35" s="237"/>
    </row>
    <row r="36" spans="1:12" ht="26.1" customHeight="1" thickBot="1" x14ac:dyDescent="0.25">
      <c r="A36" s="186" t="s">
        <v>75</v>
      </c>
      <c r="B36" s="287" t="s">
        <v>971</v>
      </c>
      <c r="C36" s="147" t="s">
        <v>10</v>
      </c>
      <c r="D36" s="26">
        <v>200</v>
      </c>
      <c r="E36" s="12"/>
      <c r="F36" s="13"/>
      <c r="G36" s="150">
        <f t="shared" si="0"/>
        <v>0</v>
      </c>
      <c r="H36" s="151">
        <f t="shared" si="1"/>
        <v>0</v>
      </c>
      <c r="I36" s="209"/>
      <c r="J36" s="209"/>
      <c r="K36" s="209"/>
      <c r="L36" s="237"/>
    </row>
    <row r="37" spans="1:12" ht="26.1" customHeight="1" thickBot="1" x14ac:dyDescent="0.25">
      <c r="A37" s="186" t="s">
        <v>76</v>
      </c>
      <c r="B37" s="79" t="s">
        <v>967</v>
      </c>
      <c r="C37" s="147" t="s">
        <v>10</v>
      </c>
      <c r="D37" s="26">
        <v>200</v>
      </c>
      <c r="E37" s="12"/>
      <c r="F37" s="13"/>
      <c r="G37" s="150">
        <f t="shared" si="0"/>
        <v>0</v>
      </c>
      <c r="H37" s="151">
        <f t="shared" si="1"/>
        <v>0</v>
      </c>
      <c r="I37" s="209"/>
      <c r="J37" s="209"/>
      <c r="K37" s="209"/>
      <c r="L37" s="237"/>
    </row>
    <row r="38" spans="1:12" ht="26.1" customHeight="1" thickBot="1" x14ac:dyDescent="0.25">
      <c r="A38" s="186" t="s">
        <v>77</v>
      </c>
      <c r="B38" s="79" t="s">
        <v>972</v>
      </c>
      <c r="C38" s="147" t="s">
        <v>10</v>
      </c>
      <c r="D38" s="26">
        <v>60</v>
      </c>
      <c r="E38" s="12"/>
      <c r="F38" s="13"/>
      <c r="G38" s="150">
        <f t="shared" si="0"/>
        <v>0</v>
      </c>
      <c r="H38" s="151">
        <f t="shared" si="1"/>
        <v>0</v>
      </c>
      <c r="I38" s="209"/>
      <c r="J38" s="209"/>
      <c r="K38" s="209"/>
      <c r="L38" s="237"/>
    </row>
    <row r="39" spans="1:12" ht="26.1" customHeight="1" thickBot="1" x14ac:dyDescent="0.25">
      <c r="A39" s="186" t="s">
        <v>78</v>
      </c>
      <c r="B39" s="79" t="s">
        <v>973</v>
      </c>
      <c r="C39" s="147" t="s">
        <v>10</v>
      </c>
      <c r="D39" s="26">
        <v>60</v>
      </c>
      <c r="E39" s="12"/>
      <c r="F39" s="13"/>
      <c r="G39" s="150">
        <f t="shared" si="0"/>
        <v>0</v>
      </c>
      <c r="H39" s="151">
        <f t="shared" si="1"/>
        <v>0</v>
      </c>
      <c r="I39" s="209"/>
      <c r="J39" s="209"/>
      <c r="K39" s="209"/>
      <c r="L39" s="237"/>
    </row>
    <row r="40" spans="1:12" ht="26.1" customHeight="1" thickBot="1" x14ac:dyDescent="0.25">
      <c r="A40" s="186" t="s">
        <v>79</v>
      </c>
      <c r="B40" s="79" t="s">
        <v>958</v>
      </c>
      <c r="C40" s="147" t="s">
        <v>10</v>
      </c>
      <c r="D40" s="26">
        <v>100</v>
      </c>
      <c r="E40" s="12"/>
      <c r="F40" s="13"/>
      <c r="G40" s="150">
        <f t="shared" si="0"/>
        <v>0</v>
      </c>
      <c r="H40" s="151">
        <f t="shared" si="1"/>
        <v>0</v>
      </c>
      <c r="I40" s="209"/>
      <c r="J40" s="209"/>
      <c r="K40" s="209"/>
      <c r="L40" s="237"/>
    </row>
    <row r="41" spans="1:12" ht="26.1" customHeight="1" thickBot="1" x14ac:dyDescent="0.25">
      <c r="A41" s="186" t="s">
        <v>80</v>
      </c>
      <c r="B41" s="79" t="s">
        <v>957</v>
      </c>
      <c r="C41" s="147" t="s">
        <v>10</v>
      </c>
      <c r="D41" s="26">
        <v>100</v>
      </c>
      <c r="E41" s="12"/>
      <c r="F41" s="13"/>
      <c r="G41" s="150">
        <f t="shared" si="0"/>
        <v>0</v>
      </c>
      <c r="H41" s="151">
        <f t="shared" si="1"/>
        <v>0</v>
      </c>
      <c r="I41" s="209"/>
      <c r="J41" s="209"/>
      <c r="K41" s="209"/>
      <c r="L41" s="237"/>
    </row>
    <row r="42" spans="1:12" ht="26.1" customHeight="1" thickBot="1" x14ac:dyDescent="0.25">
      <c r="A42" s="186" t="s">
        <v>81</v>
      </c>
      <c r="B42" s="79" t="s">
        <v>955</v>
      </c>
      <c r="C42" s="147" t="s">
        <v>10</v>
      </c>
      <c r="D42" s="26">
        <v>100</v>
      </c>
      <c r="E42" s="12"/>
      <c r="F42" s="13"/>
      <c r="G42" s="150">
        <f t="shared" si="0"/>
        <v>0</v>
      </c>
      <c r="H42" s="151">
        <f t="shared" si="1"/>
        <v>0</v>
      </c>
      <c r="I42" s="209"/>
      <c r="J42" s="209"/>
      <c r="K42" s="209"/>
      <c r="L42" s="237"/>
    </row>
    <row r="43" spans="1:12" ht="26.1" customHeight="1" thickBot="1" x14ac:dyDescent="0.25">
      <c r="A43" s="186" t="s">
        <v>82</v>
      </c>
      <c r="B43" s="79" t="s">
        <v>956</v>
      </c>
      <c r="C43" s="147" t="s">
        <v>10</v>
      </c>
      <c r="D43" s="26">
        <v>50</v>
      </c>
      <c r="E43" s="12"/>
      <c r="F43" s="13"/>
      <c r="G43" s="150">
        <f t="shared" si="0"/>
        <v>0</v>
      </c>
      <c r="H43" s="151">
        <f t="shared" si="1"/>
        <v>0</v>
      </c>
      <c r="I43" s="209"/>
      <c r="J43" s="209"/>
      <c r="K43" s="209"/>
      <c r="L43" s="237"/>
    </row>
    <row r="44" spans="1:12" ht="26.1" customHeight="1" thickBot="1" x14ac:dyDescent="0.25">
      <c r="A44" s="186" t="s">
        <v>83</v>
      </c>
      <c r="B44" s="79" t="s">
        <v>959</v>
      </c>
      <c r="C44" s="147" t="s">
        <v>10</v>
      </c>
      <c r="D44" s="26">
        <v>100</v>
      </c>
      <c r="E44" s="12"/>
      <c r="F44" s="13"/>
      <c r="G44" s="150">
        <f t="shared" si="0"/>
        <v>0</v>
      </c>
      <c r="H44" s="151">
        <f t="shared" si="1"/>
        <v>0</v>
      </c>
      <c r="I44" s="209"/>
      <c r="J44" s="209"/>
      <c r="K44" s="209"/>
      <c r="L44" s="237"/>
    </row>
    <row r="45" spans="1:12" ht="26.1" customHeight="1" thickBot="1" x14ac:dyDescent="0.25">
      <c r="A45" s="186" t="s">
        <v>84</v>
      </c>
      <c r="B45" s="79" t="s">
        <v>974</v>
      </c>
      <c r="C45" s="26" t="s">
        <v>10</v>
      </c>
      <c r="D45" s="26">
        <v>50</v>
      </c>
      <c r="E45" s="12"/>
      <c r="F45" s="13"/>
      <c r="G45" s="150">
        <f t="shared" si="0"/>
        <v>0</v>
      </c>
      <c r="H45" s="151">
        <f t="shared" si="1"/>
        <v>0</v>
      </c>
      <c r="I45" s="209"/>
      <c r="J45" s="209"/>
      <c r="K45" s="209"/>
      <c r="L45" s="237"/>
    </row>
    <row r="46" spans="1:12" ht="26.1" customHeight="1" thickBot="1" x14ac:dyDescent="0.25">
      <c r="A46" s="186" t="s">
        <v>85</v>
      </c>
      <c r="B46" s="86" t="s">
        <v>975</v>
      </c>
      <c r="C46" s="26" t="s">
        <v>10</v>
      </c>
      <c r="D46" s="26">
        <v>60</v>
      </c>
      <c r="E46" s="12"/>
      <c r="F46" s="13"/>
      <c r="G46" s="150">
        <f t="shared" si="0"/>
        <v>0</v>
      </c>
      <c r="H46" s="151">
        <f t="shared" si="1"/>
        <v>0</v>
      </c>
      <c r="I46" s="209"/>
      <c r="J46" s="209"/>
      <c r="K46" s="209"/>
      <c r="L46" s="237"/>
    </row>
    <row r="47" spans="1:12" ht="26.1" customHeight="1" thickBot="1" x14ac:dyDescent="0.25">
      <c r="A47" s="186" t="s">
        <v>456</v>
      </c>
      <c r="B47" s="86" t="s">
        <v>976</v>
      </c>
      <c r="C47" s="26" t="s">
        <v>10</v>
      </c>
      <c r="D47" s="26">
        <v>60</v>
      </c>
      <c r="E47" s="12"/>
      <c r="F47" s="13"/>
      <c r="G47" s="150">
        <f t="shared" si="0"/>
        <v>0</v>
      </c>
      <c r="H47" s="151">
        <f t="shared" si="1"/>
        <v>0</v>
      </c>
      <c r="I47" s="209"/>
      <c r="J47" s="209"/>
      <c r="K47" s="209"/>
      <c r="L47" s="237"/>
    </row>
    <row r="48" spans="1:12" ht="26.1" customHeight="1" thickBot="1" x14ac:dyDescent="0.25">
      <c r="A48" s="186" t="s">
        <v>86</v>
      </c>
      <c r="B48" s="86" t="s">
        <v>977</v>
      </c>
      <c r="C48" s="26" t="s">
        <v>10</v>
      </c>
      <c r="D48" s="26">
        <v>60</v>
      </c>
      <c r="E48" s="12"/>
      <c r="F48" s="13"/>
      <c r="G48" s="150">
        <f t="shared" si="0"/>
        <v>0</v>
      </c>
      <c r="H48" s="151">
        <f t="shared" si="1"/>
        <v>0</v>
      </c>
      <c r="I48" s="209"/>
      <c r="J48" s="209"/>
      <c r="K48" s="209"/>
      <c r="L48" s="237"/>
    </row>
    <row r="49" spans="1:12" ht="26.1" customHeight="1" thickBot="1" x14ac:dyDescent="0.25">
      <c r="A49" s="186" t="s">
        <v>457</v>
      </c>
      <c r="B49" s="86" t="s">
        <v>980</v>
      </c>
      <c r="C49" s="26" t="s">
        <v>10</v>
      </c>
      <c r="D49" s="26">
        <v>60</v>
      </c>
      <c r="E49" s="12"/>
      <c r="F49" s="13"/>
      <c r="G49" s="150">
        <f t="shared" si="0"/>
        <v>0</v>
      </c>
      <c r="H49" s="151">
        <f t="shared" si="1"/>
        <v>0</v>
      </c>
      <c r="I49" s="209"/>
      <c r="J49" s="209"/>
      <c r="K49" s="209"/>
      <c r="L49" s="237"/>
    </row>
    <row r="50" spans="1:12" ht="26.1" customHeight="1" thickBot="1" x14ac:dyDescent="0.25">
      <c r="A50" s="186" t="s">
        <v>87</v>
      </c>
      <c r="B50" s="86" t="s">
        <v>978</v>
      </c>
      <c r="C50" s="26" t="s">
        <v>10</v>
      </c>
      <c r="D50" s="26">
        <v>60</v>
      </c>
      <c r="E50" s="12"/>
      <c r="F50" s="13"/>
      <c r="G50" s="150">
        <f t="shared" si="0"/>
        <v>0</v>
      </c>
      <c r="H50" s="151">
        <f t="shared" si="1"/>
        <v>0</v>
      </c>
      <c r="I50" s="209"/>
      <c r="J50" s="209"/>
      <c r="K50" s="209"/>
      <c r="L50" s="237"/>
    </row>
    <row r="51" spans="1:12" ht="26.1" customHeight="1" thickBot="1" x14ac:dyDescent="0.25">
      <c r="A51" s="186" t="s">
        <v>88</v>
      </c>
      <c r="B51" s="86" t="s">
        <v>981</v>
      </c>
      <c r="C51" s="26" t="s">
        <v>10</v>
      </c>
      <c r="D51" s="26">
        <v>60</v>
      </c>
      <c r="E51" s="12"/>
      <c r="F51" s="13"/>
      <c r="G51" s="150">
        <f t="shared" si="0"/>
        <v>0</v>
      </c>
      <c r="H51" s="151">
        <f t="shared" si="1"/>
        <v>0</v>
      </c>
      <c r="I51" s="209"/>
      <c r="J51" s="209"/>
      <c r="K51" s="209"/>
      <c r="L51" s="237"/>
    </row>
    <row r="52" spans="1:12" ht="26.1" customHeight="1" thickBot="1" x14ac:dyDescent="0.25">
      <c r="A52" s="186" t="s">
        <v>458</v>
      </c>
      <c r="B52" s="86" t="s">
        <v>979</v>
      </c>
      <c r="C52" s="26" t="s">
        <v>10</v>
      </c>
      <c r="D52" s="26">
        <v>60</v>
      </c>
      <c r="E52" s="12"/>
      <c r="F52" s="13"/>
      <c r="G52" s="150">
        <f t="shared" si="0"/>
        <v>0</v>
      </c>
      <c r="H52" s="151">
        <f t="shared" si="1"/>
        <v>0</v>
      </c>
      <c r="I52" s="209"/>
      <c r="J52" s="209"/>
      <c r="K52" s="209"/>
      <c r="L52" s="237"/>
    </row>
    <row r="53" spans="1:12" ht="26.1" customHeight="1" thickBot="1" x14ac:dyDescent="0.25">
      <c r="A53" s="186" t="s">
        <v>89</v>
      </c>
      <c r="B53" s="286" t="s">
        <v>983</v>
      </c>
      <c r="C53" s="26" t="s">
        <v>10</v>
      </c>
      <c r="D53" s="26">
        <v>200</v>
      </c>
      <c r="E53" s="12"/>
      <c r="F53" s="13"/>
      <c r="G53" s="150">
        <f t="shared" si="0"/>
        <v>0</v>
      </c>
      <c r="H53" s="151">
        <f t="shared" si="1"/>
        <v>0</v>
      </c>
      <c r="I53" s="209"/>
      <c r="J53" s="209"/>
      <c r="K53" s="209"/>
      <c r="L53" s="237"/>
    </row>
    <row r="54" spans="1:12" ht="26.1" customHeight="1" thickBot="1" x14ac:dyDescent="0.25">
      <c r="A54" s="186" t="s">
        <v>90</v>
      </c>
      <c r="B54" s="286" t="s">
        <v>984</v>
      </c>
      <c r="C54" s="26" t="s">
        <v>10</v>
      </c>
      <c r="D54" s="26">
        <v>200</v>
      </c>
      <c r="E54" s="12"/>
      <c r="F54" s="13"/>
      <c r="G54" s="150">
        <f t="shared" si="0"/>
        <v>0</v>
      </c>
      <c r="H54" s="151">
        <f t="shared" si="1"/>
        <v>0</v>
      </c>
      <c r="I54" s="209"/>
      <c r="J54" s="209"/>
      <c r="K54" s="209"/>
      <c r="L54" s="237"/>
    </row>
    <row r="55" spans="1:12" ht="26.1" customHeight="1" thickBot="1" x14ac:dyDescent="0.25">
      <c r="A55" s="186" t="s">
        <v>91</v>
      </c>
      <c r="B55" s="286" t="s">
        <v>986</v>
      </c>
      <c r="C55" s="26" t="s">
        <v>10</v>
      </c>
      <c r="D55" s="26">
        <v>100</v>
      </c>
      <c r="E55" s="12"/>
      <c r="F55" s="13"/>
      <c r="G55" s="150">
        <f t="shared" si="0"/>
        <v>0</v>
      </c>
      <c r="H55" s="151">
        <f t="shared" si="1"/>
        <v>0</v>
      </c>
      <c r="I55" s="209"/>
      <c r="J55" s="209"/>
      <c r="K55" s="209"/>
      <c r="L55" s="237"/>
    </row>
    <row r="56" spans="1:12" ht="26.1" customHeight="1" thickBot="1" x14ac:dyDescent="0.25">
      <c r="A56" s="186" t="s">
        <v>459</v>
      </c>
      <c r="B56" s="286" t="s">
        <v>985</v>
      </c>
      <c r="C56" s="26" t="s">
        <v>10</v>
      </c>
      <c r="D56" s="26">
        <v>100</v>
      </c>
      <c r="E56" s="12"/>
      <c r="F56" s="13"/>
      <c r="G56" s="150">
        <f t="shared" si="0"/>
        <v>0</v>
      </c>
      <c r="H56" s="151">
        <f t="shared" si="1"/>
        <v>0</v>
      </c>
      <c r="I56" s="209"/>
      <c r="J56" s="209"/>
      <c r="K56" s="209"/>
      <c r="L56" s="237"/>
    </row>
    <row r="57" spans="1:12" ht="26.1" customHeight="1" thickBot="1" x14ac:dyDescent="0.25">
      <c r="A57" s="186" t="s">
        <v>92</v>
      </c>
      <c r="B57" s="86" t="s">
        <v>987</v>
      </c>
      <c r="C57" s="26" t="s">
        <v>10</v>
      </c>
      <c r="D57" s="26">
        <v>100</v>
      </c>
      <c r="E57" s="12"/>
      <c r="F57" s="13"/>
      <c r="G57" s="150">
        <f t="shared" si="0"/>
        <v>0</v>
      </c>
      <c r="H57" s="151">
        <f t="shared" si="1"/>
        <v>0</v>
      </c>
      <c r="I57" s="209"/>
      <c r="J57" s="209"/>
      <c r="K57" s="209"/>
      <c r="L57" s="237"/>
    </row>
    <row r="58" spans="1:12" ht="26.1" customHeight="1" thickBot="1" x14ac:dyDescent="0.25">
      <c r="A58" s="186" t="s">
        <v>93</v>
      </c>
      <c r="B58" s="42" t="s">
        <v>988</v>
      </c>
      <c r="C58" s="26" t="s">
        <v>10</v>
      </c>
      <c r="D58" s="26">
        <v>100</v>
      </c>
      <c r="E58" s="12"/>
      <c r="F58" s="13"/>
      <c r="G58" s="150">
        <f t="shared" si="0"/>
        <v>0</v>
      </c>
      <c r="H58" s="151">
        <f t="shared" si="1"/>
        <v>0</v>
      </c>
      <c r="I58" s="209"/>
      <c r="J58" s="209"/>
      <c r="K58" s="209"/>
      <c r="L58" s="237"/>
    </row>
    <row r="59" spans="1:12" ht="26.1" customHeight="1" thickBot="1" x14ac:dyDescent="0.25">
      <c r="A59" s="29"/>
      <c r="B59" s="201"/>
      <c r="C59" s="21"/>
      <c r="D59" s="21"/>
      <c r="E59" s="22"/>
      <c r="F59" s="22"/>
      <c r="G59" s="63" t="s">
        <v>24</v>
      </c>
      <c r="H59" s="91">
        <f>SUM(H7:H58)</f>
        <v>0</v>
      </c>
      <c r="I59" s="238"/>
      <c r="J59" s="238"/>
      <c r="K59" s="238"/>
      <c r="L59" s="239"/>
    </row>
    <row r="62" spans="1:12" x14ac:dyDescent="0.2">
      <c r="B62" s="285" t="s">
        <v>1023</v>
      </c>
      <c r="C62" s="285"/>
      <c r="D62" s="285"/>
      <c r="E62" s="285"/>
      <c r="F62" s="285"/>
      <c r="G62" s="285"/>
    </row>
    <row r="64" spans="1:12" x14ac:dyDescent="0.2">
      <c r="B64" s="6" t="s">
        <v>607</v>
      </c>
    </row>
    <row r="66" spans="1:6" x14ac:dyDescent="0.2">
      <c r="A66" s="2" t="s">
        <v>44</v>
      </c>
    </row>
    <row r="67" spans="1:6" x14ac:dyDescent="0.2">
      <c r="A67" s="70" t="s">
        <v>45</v>
      </c>
      <c r="B67" s="70"/>
      <c r="C67" s="70"/>
      <c r="D67" s="70"/>
      <c r="E67" s="70"/>
      <c r="F67" s="34"/>
    </row>
    <row r="68" spans="1:6" x14ac:dyDescent="0.2">
      <c r="A68" s="292" t="s">
        <v>160</v>
      </c>
      <c r="B68" s="292"/>
      <c r="C68" s="292"/>
      <c r="D68" s="292"/>
      <c r="E68" s="292"/>
      <c r="F68" s="34"/>
    </row>
    <row r="69" spans="1:6" x14ac:dyDescent="0.2">
      <c r="A69" s="292"/>
      <c r="B69" s="292"/>
      <c r="C69" s="292"/>
      <c r="D69" s="292"/>
      <c r="E69" s="292"/>
      <c r="F69" s="34"/>
    </row>
    <row r="70" spans="1:6" x14ac:dyDescent="0.2">
      <c r="A70" s="293" t="s">
        <v>47</v>
      </c>
      <c r="B70" s="293"/>
      <c r="C70" s="293"/>
      <c r="D70" s="293"/>
      <c r="E70" s="293"/>
      <c r="F70" s="34"/>
    </row>
    <row r="71" spans="1:6" x14ac:dyDescent="0.2">
      <c r="A71" s="34" t="s">
        <v>48</v>
      </c>
      <c r="B71" s="34"/>
      <c r="C71" s="34"/>
      <c r="D71" s="34"/>
      <c r="E71" s="34"/>
      <c r="F71" s="34"/>
    </row>
    <row r="72" spans="1:6" x14ac:dyDescent="0.2">
      <c r="A72" s="34" t="s">
        <v>612</v>
      </c>
      <c r="B72" s="34"/>
      <c r="C72" s="34"/>
      <c r="D72" s="34"/>
      <c r="E72" s="34"/>
      <c r="F72" s="34"/>
    </row>
    <row r="73" spans="1:6" x14ac:dyDescent="0.2">
      <c r="A73" s="34"/>
      <c r="B73" s="34"/>
      <c r="C73" s="34"/>
      <c r="D73" s="34"/>
      <c r="E73" s="34"/>
      <c r="F73" s="34"/>
    </row>
    <row r="74" spans="1:6" x14ac:dyDescent="0.2">
      <c r="A74" s="34"/>
      <c r="B74" s="34"/>
      <c r="C74" s="34"/>
      <c r="D74" s="34"/>
      <c r="E74" s="34"/>
      <c r="F74" s="34"/>
    </row>
    <row r="75" spans="1:6" x14ac:dyDescent="0.2">
      <c r="A75" s="35" t="s">
        <v>50</v>
      </c>
      <c r="B75" s="34"/>
      <c r="C75" s="34"/>
      <c r="D75" s="34"/>
      <c r="E75" s="34"/>
      <c r="F75" s="34"/>
    </row>
  </sheetData>
  <protectedRanges>
    <protectedRange sqref="E13:F58" name="Obseg1"/>
  </protectedRanges>
  <mergeCells count="4">
    <mergeCell ref="A7:H7"/>
    <mergeCell ref="A68:E68"/>
    <mergeCell ref="A69:E69"/>
    <mergeCell ref="A70:E70"/>
  </mergeCells>
  <pageMargins left="0.7" right="0.7" top="0.75" bottom="0.75" header="0.3" footer="0.3"/>
  <pageSetup paperSize="9" scale="67"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6"/>
  <sheetViews>
    <sheetView workbookViewId="0">
      <selection activeCell="G3" sqref="G3"/>
    </sheetView>
  </sheetViews>
  <sheetFormatPr defaultColWidth="9.28515625" defaultRowHeight="12.75" x14ac:dyDescent="0.2"/>
  <cols>
    <col min="1" max="1" width="9.28515625" style="57"/>
    <col min="2" max="2" width="37.28515625" style="1" customWidth="1"/>
    <col min="3" max="4" width="9.28515625" style="1"/>
    <col min="5" max="5" width="12" style="1" customWidth="1"/>
    <col min="6" max="6" width="12.42578125" style="1" customWidth="1"/>
    <col min="7" max="8" width="13.5703125" style="1" customWidth="1"/>
    <col min="9" max="9" width="19" style="1" customWidth="1"/>
    <col min="10" max="10" width="20.7109375" style="1" customWidth="1"/>
    <col min="11" max="11" width="22" style="1" customWidth="1"/>
    <col min="12" max="12" width="20.28515625" style="1" customWidth="1"/>
    <col min="13" max="16384" width="9.28515625" style="1"/>
  </cols>
  <sheetData>
    <row r="1" spans="1:12" x14ac:dyDescent="0.2">
      <c r="A1" s="1"/>
      <c r="B1" s="2"/>
      <c r="H1" s="3"/>
    </row>
    <row r="2" spans="1:12" x14ac:dyDescent="0.2">
      <c r="A2" s="1"/>
      <c r="B2" s="2" t="s">
        <v>0</v>
      </c>
      <c r="G2" s="1" t="s">
        <v>1100</v>
      </c>
      <c r="H2" s="4"/>
    </row>
    <row r="3" spans="1:12" x14ac:dyDescent="0.2">
      <c r="A3" s="1"/>
      <c r="B3" s="2" t="s">
        <v>622</v>
      </c>
    </row>
    <row r="4" spans="1:12" x14ac:dyDescent="0.2">
      <c r="A4" s="5"/>
      <c r="B4" s="2" t="s">
        <v>623</v>
      </c>
      <c r="D4" s="1" t="s">
        <v>1070</v>
      </c>
      <c r="H4" s="4"/>
    </row>
    <row r="5" spans="1:12" x14ac:dyDescent="0.2">
      <c r="A5" s="1"/>
      <c r="B5" s="2" t="s">
        <v>624</v>
      </c>
      <c r="H5" s="4"/>
    </row>
    <row r="6" spans="1:12" x14ac:dyDescent="0.2">
      <c r="A6" s="1"/>
      <c r="B6" s="6"/>
      <c r="F6" s="4"/>
    </row>
    <row r="7" spans="1:12" x14ac:dyDescent="0.2">
      <c r="A7" s="291" t="s">
        <v>1071</v>
      </c>
      <c r="B7" s="291"/>
      <c r="C7" s="291"/>
      <c r="D7" s="291"/>
      <c r="E7" s="291"/>
      <c r="F7" s="291"/>
      <c r="G7" s="291"/>
      <c r="H7" s="291"/>
    </row>
    <row r="8" spans="1:12" x14ac:dyDescent="0.2">
      <c r="A8" s="7"/>
      <c r="B8" s="7"/>
      <c r="C8" s="7"/>
      <c r="D8" s="7"/>
      <c r="E8" s="7"/>
      <c r="F8" s="7"/>
      <c r="G8" s="7"/>
      <c r="H8" s="7"/>
    </row>
    <row r="10" spans="1:12" x14ac:dyDescent="0.2">
      <c r="B10" s="2" t="s">
        <v>990</v>
      </c>
    </row>
    <row r="11" spans="1:12" ht="13.5" thickBot="1" x14ac:dyDescent="0.25"/>
    <row r="12" spans="1:12" ht="84" customHeight="1" thickBot="1" x14ac:dyDescent="0.25">
      <c r="A12" s="185" t="s">
        <v>1</v>
      </c>
      <c r="B12" s="183" t="s">
        <v>2</v>
      </c>
      <c r="C12" s="183" t="s">
        <v>3</v>
      </c>
      <c r="D12" s="183" t="s">
        <v>4</v>
      </c>
      <c r="E12" s="183" t="s">
        <v>5</v>
      </c>
      <c r="F12" s="183" t="s">
        <v>6</v>
      </c>
      <c r="G12" s="183" t="s">
        <v>7</v>
      </c>
      <c r="H12" s="183" t="s">
        <v>8</v>
      </c>
      <c r="I12" s="169" t="s">
        <v>664</v>
      </c>
      <c r="J12" s="144" t="s">
        <v>667</v>
      </c>
      <c r="K12" s="132" t="s">
        <v>666</v>
      </c>
      <c r="L12" s="145" t="s">
        <v>665</v>
      </c>
    </row>
    <row r="13" spans="1:12" ht="26.1" customHeight="1" thickBot="1" x14ac:dyDescent="0.25">
      <c r="A13" s="186" t="s">
        <v>52</v>
      </c>
      <c r="B13" s="257" t="s">
        <v>991</v>
      </c>
      <c r="C13" s="147" t="s">
        <v>10</v>
      </c>
      <c r="D13" s="26">
        <v>100</v>
      </c>
      <c r="E13" s="148"/>
      <c r="F13" s="149"/>
      <c r="G13" s="150">
        <f t="shared" ref="G13:G29" si="0">+(E13*F13)+E13</f>
        <v>0</v>
      </c>
      <c r="H13" s="151">
        <f t="shared" ref="H13:H29" si="1">+D13*G13</f>
        <v>0</v>
      </c>
      <c r="I13" s="235"/>
      <c r="J13" s="235"/>
      <c r="K13" s="235"/>
      <c r="L13" s="236"/>
    </row>
    <row r="14" spans="1:12" ht="26.1" customHeight="1" thickBot="1" x14ac:dyDescent="0.25">
      <c r="A14" s="136" t="s">
        <v>53</v>
      </c>
      <c r="B14" s="257" t="s">
        <v>992</v>
      </c>
      <c r="C14" s="147" t="s">
        <v>10</v>
      </c>
      <c r="D14" s="26">
        <v>200</v>
      </c>
      <c r="E14" s="99"/>
      <c r="F14" s="100"/>
      <c r="G14" s="150">
        <f t="shared" si="0"/>
        <v>0</v>
      </c>
      <c r="H14" s="151">
        <f t="shared" si="1"/>
        <v>0</v>
      </c>
      <c r="I14" s="245"/>
      <c r="J14" s="245"/>
      <c r="K14" s="245"/>
      <c r="L14" s="283"/>
    </row>
    <row r="15" spans="1:12" ht="26.1" customHeight="1" thickBot="1" x14ac:dyDescent="0.25">
      <c r="A15" s="136" t="s">
        <v>54</v>
      </c>
      <c r="B15" s="79" t="s">
        <v>993</v>
      </c>
      <c r="C15" s="147" t="s">
        <v>10</v>
      </c>
      <c r="D15" s="26">
        <v>50</v>
      </c>
      <c r="E15" s="12"/>
      <c r="F15" s="13"/>
      <c r="G15" s="150">
        <f t="shared" si="0"/>
        <v>0</v>
      </c>
      <c r="H15" s="151">
        <f t="shared" si="1"/>
        <v>0</v>
      </c>
      <c r="I15" s="209"/>
      <c r="J15" s="209"/>
      <c r="K15" s="209"/>
      <c r="L15" s="237"/>
    </row>
    <row r="16" spans="1:12" ht="26.1" customHeight="1" thickBot="1" x14ac:dyDescent="0.25">
      <c r="A16" s="136" t="s">
        <v>55</v>
      </c>
      <c r="B16" s="79" t="s">
        <v>994</v>
      </c>
      <c r="C16" s="147" t="s">
        <v>10</v>
      </c>
      <c r="D16" s="26">
        <v>200</v>
      </c>
      <c r="E16" s="12"/>
      <c r="F16" s="13"/>
      <c r="G16" s="150">
        <f t="shared" si="0"/>
        <v>0</v>
      </c>
      <c r="H16" s="151">
        <f t="shared" si="1"/>
        <v>0</v>
      </c>
      <c r="I16" s="209"/>
      <c r="J16" s="209"/>
      <c r="K16" s="209"/>
      <c r="L16" s="237"/>
    </row>
    <row r="17" spans="1:12" ht="26.1" customHeight="1" thickBot="1" x14ac:dyDescent="0.25">
      <c r="A17" s="136" t="s">
        <v>56</v>
      </c>
      <c r="B17" s="79" t="s">
        <v>995</v>
      </c>
      <c r="C17" s="147" t="s">
        <v>10</v>
      </c>
      <c r="D17" s="26">
        <v>200</v>
      </c>
      <c r="E17" s="12"/>
      <c r="F17" s="13"/>
      <c r="G17" s="150">
        <f t="shared" si="0"/>
        <v>0</v>
      </c>
      <c r="H17" s="151">
        <f t="shared" si="1"/>
        <v>0</v>
      </c>
      <c r="I17" s="209"/>
      <c r="J17" s="209"/>
      <c r="K17" s="209"/>
      <c r="L17" s="237"/>
    </row>
    <row r="18" spans="1:12" ht="26.1" customHeight="1" thickBot="1" x14ac:dyDescent="0.25">
      <c r="A18" s="136" t="s">
        <v>57</v>
      </c>
      <c r="B18" s="79" t="s">
        <v>1004</v>
      </c>
      <c r="C18" s="147" t="s">
        <v>10</v>
      </c>
      <c r="D18" s="26">
        <v>100</v>
      </c>
      <c r="E18" s="12"/>
      <c r="F18" s="13"/>
      <c r="G18" s="150">
        <f t="shared" si="0"/>
        <v>0</v>
      </c>
      <c r="H18" s="151">
        <f t="shared" si="1"/>
        <v>0</v>
      </c>
      <c r="I18" s="209"/>
      <c r="J18" s="209"/>
      <c r="K18" s="209"/>
      <c r="L18" s="237"/>
    </row>
    <row r="19" spans="1:12" ht="26.1" customHeight="1" thickBot="1" x14ac:dyDescent="0.25">
      <c r="A19" s="136" t="s">
        <v>58</v>
      </c>
      <c r="B19" s="79" t="s">
        <v>1005</v>
      </c>
      <c r="C19" s="147" t="s">
        <v>10</v>
      </c>
      <c r="D19" s="26">
        <v>50</v>
      </c>
      <c r="E19" s="12"/>
      <c r="F19" s="13"/>
      <c r="G19" s="150">
        <f t="shared" si="0"/>
        <v>0</v>
      </c>
      <c r="H19" s="151">
        <f t="shared" si="1"/>
        <v>0</v>
      </c>
      <c r="I19" s="209"/>
      <c r="J19" s="209"/>
      <c r="K19" s="209"/>
      <c r="L19" s="237"/>
    </row>
    <row r="20" spans="1:12" ht="26.1" customHeight="1" thickBot="1" x14ac:dyDescent="0.25">
      <c r="A20" s="136" t="s">
        <v>59</v>
      </c>
      <c r="B20" s="79" t="s">
        <v>1006</v>
      </c>
      <c r="C20" s="147" t="s">
        <v>10</v>
      </c>
      <c r="D20" s="26">
        <v>50</v>
      </c>
      <c r="E20" s="12"/>
      <c r="F20" s="13"/>
      <c r="G20" s="150">
        <f t="shared" si="0"/>
        <v>0</v>
      </c>
      <c r="H20" s="151">
        <f t="shared" si="1"/>
        <v>0</v>
      </c>
      <c r="I20" s="209"/>
      <c r="J20" s="209"/>
      <c r="K20" s="209"/>
      <c r="L20" s="237"/>
    </row>
    <row r="21" spans="1:12" ht="26.1" customHeight="1" thickBot="1" x14ac:dyDescent="0.25">
      <c r="A21" s="136" t="s">
        <v>60</v>
      </c>
      <c r="B21" s="79" t="s">
        <v>996</v>
      </c>
      <c r="C21" s="147" t="s">
        <v>10</v>
      </c>
      <c r="D21" s="26">
        <v>200</v>
      </c>
      <c r="E21" s="12"/>
      <c r="F21" s="13"/>
      <c r="G21" s="150">
        <f t="shared" si="0"/>
        <v>0</v>
      </c>
      <c r="H21" s="151">
        <f t="shared" si="1"/>
        <v>0</v>
      </c>
      <c r="I21" s="209"/>
      <c r="J21" s="209"/>
      <c r="K21" s="209"/>
      <c r="L21" s="237"/>
    </row>
    <row r="22" spans="1:12" ht="26.1" customHeight="1" thickBot="1" x14ac:dyDescent="0.25">
      <c r="A22" s="136" t="s">
        <v>61</v>
      </c>
      <c r="B22" s="79" t="s">
        <v>1007</v>
      </c>
      <c r="C22" s="147" t="s">
        <v>10</v>
      </c>
      <c r="D22" s="26">
        <v>100</v>
      </c>
      <c r="E22" s="12"/>
      <c r="F22" s="13"/>
      <c r="G22" s="150">
        <f t="shared" si="0"/>
        <v>0</v>
      </c>
      <c r="H22" s="151">
        <f t="shared" si="1"/>
        <v>0</v>
      </c>
      <c r="I22" s="209"/>
      <c r="J22" s="209"/>
      <c r="K22" s="209"/>
      <c r="L22" s="237"/>
    </row>
    <row r="23" spans="1:12" ht="26.1" customHeight="1" thickBot="1" x14ac:dyDescent="0.25">
      <c r="A23" s="136" t="s">
        <v>62</v>
      </c>
      <c r="B23" s="79" t="s">
        <v>1003</v>
      </c>
      <c r="C23" s="147" t="s">
        <v>10</v>
      </c>
      <c r="D23" s="26">
        <v>50</v>
      </c>
      <c r="E23" s="12"/>
      <c r="F23" s="13"/>
      <c r="G23" s="150">
        <f t="shared" si="0"/>
        <v>0</v>
      </c>
      <c r="H23" s="151">
        <f t="shared" si="1"/>
        <v>0</v>
      </c>
      <c r="I23" s="209"/>
      <c r="J23" s="209"/>
      <c r="K23" s="209"/>
      <c r="L23" s="237"/>
    </row>
    <row r="24" spans="1:12" ht="26.1" customHeight="1" thickBot="1" x14ac:dyDescent="0.25">
      <c r="A24" s="136" t="s">
        <v>63</v>
      </c>
      <c r="B24" s="79" t="s">
        <v>997</v>
      </c>
      <c r="C24" s="147" t="s">
        <v>10</v>
      </c>
      <c r="D24" s="26">
        <v>100</v>
      </c>
      <c r="E24" s="12"/>
      <c r="F24" s="13"/>
      <c r="G24" s="150">
        <f t="shared" si="0"/>
        <v>0</v>
      </c>
      <c r="H24" s="151">
        <f t="shared" si="1"/>
        <v>0</v>
      </c>
      <c r="I24" s="209"/>
      <c r="J24" s="209"/>
      <c r="K24" s="209"/>
      <c r="L24" s="237"/>
    </row>
    <row r="25" spans="1:12" ht="26.1" customHeight="1" thickBot="1" x14ac:dyDescent="0.25">
      <c r="A25" s="8" t="s">
        <v>64</v>
      </c>
      <c r="B25" s="79" t="s">
        <v>998</v>
      </c>
      <c r="C25" s="147" t="s">
        <v>10</v>
      </c>
      <c r="D25" s="26">
        <v>400</v>
      </c>
      <c r="E25" s="12"/>
      <c r="F25" s="13"/>
      <c r="G25" s="150">
        <f t="shared" si="0"/>
        <v>0</v>
      </c>
      <c r="H25" s="151">
        <f t="shared" si="1"/>
        <v>0</v>
      </c>
      <c r="I25" s="209"/>
      <c r="J25" s="209"/>
      <c r="K25" s="209"/>
      <c r="L25" s="237"/>
    </row>
    <row r="26" spans="1:12" ht="26.1" customHeight="1" thickBot="1" x14ac:dyDescent="0.25">
      <c r="A26" s="55" t="s">
        <v>65</v>
      </c>
      <c r="B26" s="79" t="s">
        <v>999</v>
      </c>
      <c r="C26" s="147" t="s">
        <v>10</v>
      </c>
      <c r="D26" s="26">
        <v>50</v>
      </c>
      <c r="E26" s="12"/>
      <c r="F26" s="13"/>
      <c r="G26" s="150">
        <f t="shared" si="0"/>
        <v>0</v>
      </c>
      <c r="H26" s="151">
        <f t="shared" si="1"/>
        <v>0</v>
      </c>
      <c r="I26" s="209"/>
      <c r="J26" s="209"/>
      <c r="K26" s="209"/>
      <c r="L26" s="237"/>
    </row>
    <row r="27" spans="1:12" ht="26.1" customHeight="1" thickBot="1" x14ac:dyDescent="0.25">
      <c r="A27" s="55" t="s">
        <v>66</v>
      </c>
      <c r="B27" s="79" t="s">
        <v>1000</v>
      </c>
      <c r="C27" s="147" t="s">
        <v>10</v>
      </c>
      <c r="D27" s="26">
        <v>200</v>
      </c>
      <c r="E27" s="12"/>
      <c r="F27" s="13"/>
      <c r="G27" s="150">
        <f t="shared" si="0"/>
        <v>0</v>
      </c>
      <c r="H27" s="151">
        <f t="shared" si="1"/>
        <v>0</v>
      </c>
      <c r="I27" s="209"/>
      <c r="J27" s="209"/>
      <c r="K27" s="209"/>
      <c r="L27" s="237"/>
    </row>
    <row r="28" spans="1:12" ht="26.1" customHeight="1" thickBot="1" x14ac:dyDescent="0.25">
      <c r="A28" s="55" t="s">
        <v>67</v>
      </c>
      <c r="B28" s="79" t="s">
        <v>1001</v>
      </c>
      <c r="C28" s="147" t="s">
        <v>10</v>
      </c>
      <c r="D28" s="26">
        <v>2</v>
      </c>
      <c r="E28" s="12"/>
      <c r="F28" s="13"/>
      <c r="G28" s="150">
        <f t="shared" si="0"/>
        <v>0</v>
      </c>
      <c r="H28" s="151">
        <f t="shared" si="1"/>
        <v>0</v>
      </c>
      <c r="I28" s="209"/>
      <c r="J28" s="209"/>
      <c r="K28" s="209"/>
      <c r="L28" s="237"/>
    </row>
    <row r="29" spans="1:12" ht="26.1" customHeight="1" thickBot="1" x14ac:dyDescent="0.25">
      <c r="A29" s="55" t="s">
        <v>68</v>
      </c>
      <c r="B29" s="79" t="s">
        <v>1002</v>
      </c>
      <c r="C29" s="147" t="s">
        <v>10</v>
      </c>
      <c r="D29" s="26">
        <v>2</v>
      </c>
      <c r="E29" s="12"/>
      <c r="F29" s="13"/>
      <c r="G29" s="150">
        <f t="shared" si="0"/>
        <v>0</v>
      </c>
      <c r="H29" s="151">
        <f t="shared" si="1"/>
        <v>0</v>
      </c>
      <c r="I29" s="209"/>
      <c r="J29" s="209"/>
      <c r="K29" s="209"/>
      <c r="L29" s="237"/>
    </row>
    <row r="30" spans="1:12" ht="26.1" customHeight="1" thickBot="1" x14ac:dyDescent="0.25">
      <c r="A30" s="280"/>
      <c r="B30" s="21"/>
      <c r="C30" s="21"/>
      <c r="D30" s="201"/>
      <c r="E30" s="22"/>
      <c r="F30" s="22"/>
      <c r="G30" s="63" t="s">
        <v>24</v>
      </c>
      <c r="H30" s="91">
        <f>SUM(H7:H29)</f>
        <v>0</v>
      </c>
      <c r="I30" s="238"/>
      <c r="J30" s="238"/>
      <c r="K30" s="238"/>
      <c r="L30" s="239"/>
    </row>
    <row r="33" spans="1:6" x14ac:dyDescent="0.2">
      <c r="B33" s="285" t="s">
        <v>982</v>
      </c>
      <c r="C33" s="285"/>
      <c r="D33" s="285"/>
      <c r="E33" s="285"/>
    </row>
    <row r="35" spans="1:6" x14ac:dyDescent="0.2">
      <c r="B35" s="6" t="s">
        <v>607</v>
      </c>
    </row>
    <row r="37" spans="1:6" x14ac:dyDescent="0.2">
      <c r="A37" s="7" t="s">
        <v>44</v>
      </c>
    </row>
    <row r="38" spans="1:6" x14ac:dyDescent="0.2">
      <c r="A38" s="288" t="s">
        <v>45</v>
      </c>
      <c r="B38" s="70"/>
      <c r="C38" s="70"/>
      <c r="D38" s="70"/>
      <c r="E38" s="70"/>
      <c r="F38" s="34"/>
    </row>
    <row r="39" spans="1:6" x14ac:dyDescent="0.2">
      <c r="A39" s="292" t="s">
        <v>160</v>
      </c>
      <c r="B39" s="292"/>
      <c r="C39" s="292"/>
      <c r="D39" s="292"/>
      <c r="E39" s="292"/>
      <c r="F39" s="34"/>
    </row>
    <row r="40" spans="1:6" x14ac:dyDescent="0.2">
      <c r="A40" s="292"/>
      <c r="B40" s="292"/>
      <c r="C40" s="292"/>
      <c r="D40" s="292"/>
      <c r="E40" s="292"/>
      <c r="F40" s="34"/>
    </row>
    <row r="41" spans="1:6" x14ac:dyDescent="0.2">
      <c r="A41" s="293" t="s">
        <v>47</v>
      </c>
      <c r="B41" s="293"/>
      <c r="C41" s="293"/>
      <c r="D41" s="293"/>
      <c r="E41" s="293"/>
      <c r="F41" s="34"/>
    </row>
    <row r="42" spans="1:6" x14ac:dyDescent="0.2">
      <c r="A42" s="289" t="s">
        <v>48</v>
      </c>
      <c r="B42" s="34"/>
      <c r="C42" s="34"/>
      <c r="D42" s="34"/>
      <c r="E42" s="34"/>
      <c r="F42" s="34"/>
    </row>
    <row r="43" spans="1:6" x14ac:dyDescent="0.2">
      <c r="A43" s="289" t="s">
        <v>612</v>
      </c>
      <c r="B43" s="34"/>
      <c r="C43" s="34"/>
      <c r="D43" s="34"/>
      <c r="E43" s="34"/>
      <c r="F43" s="34"/>
    </row>
    <row r="44" spans="1:6" x14ac:dyDescent="0.2">
      <c r="A44" s="289"/>
      <c r="B44" s="34"/>
      <c r="C44" s="34"/>
      <c r="D44" s="34"/>
      <c r="E44" s="34"/>
      <c r="F44" s="34"/>
    </row>
    <row r="45" spans="1:6" x14ac:dyDescent="0.2">
      <c r="A45" s="289"/>
      <c r="B45" s="34"/>
      <c r="C45" s="34"/>
      <c r="D45" s="34"/>
      <c r="E45" s="34"/>
      <c r="F45" s="34"/>
    </row>
    <row r="46" spans="1:6" x14ac:dyDescent="0.2">
      <c r="A46" s="25" t="s">
        <v>50</v>
      </c>
      <c r="B46" s="34"/>
      <c r="C46" s="34"/>
      <c r="D46" s="34"/>
      <c r="E46" s="34"/>
      <c r="F46" s="34"/>
    </row>
  </sheetData>
  <protectedRanges>
    <protectedRange sqref="E13:F29" name="Obseg1"/>
  </protectedRanges>
  <mergeCells count="4">
    <mergeCell ref="A7:H7"/>
    <mergeCell ref="A39:E39"/>
    <mergeCell ref="A40:E40"/>
    <mergeCell ref="A41:E41"/>
  </mergeCells>
  <pageMargins left="0.7" right="0.7" top="0.75" bottom="0.75" header="0.3" footer="0.3"/>
  <pageSetup paperSize="9" scale="67"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9"/>
  <sheetViews>
    <sheetView workbookViewId="0">
      <selection activeCell="G3" sqref="G3"/>
    </sheetView>
  </sheetViews>
  <sheetFormatPr defaultRowHeight="12.75" x14ac:dyDescent="0.2"/>
  <cols>
    <col min="1" max="1" width="6.7109375" style="1" customWidth="1"/>
    <col min="2" max="2" width="31.28515625" style="1" customWidth="1"/>
    <col min="3" max="3" width="7.7109375" style="1" customWidth="1"/>
    <col min="4" max="4" width="13" style="1" customWidth="1"/>
    <col min="5" max="5" width="11.28515625" style="1" customWidth="1"/>
    <col min="6" max="6" width="10" style="1" customWidth="1"/>
    <col min="7" max="7" width="21.7109375" style="1" customWidth="1"/>
    <col min="8" max="8" width="26" style="1" customWidth="1"/>
    <col min="9" max="9" width="19" style="1" customWidth="1"/>
    <col min="10" max="10" width="17.7109375" style="1" customWidth="1"/>
    <col min="11" max="11" width="21.28515625" style="1" customWidth="1"/>
    <col min="12" max="12" width="22.28515625" style="1" customWidth="1"/>
    <col min="13" max="256" width="9.28515625" style="1"/>
    <col min="257" max="257" width="6.7109375" style="1" customWidth="1"/>
    <col min="258" max="258" width="31.28515625" style="1" customWidth="1"/>
    <col min="259" max="259" width="7.7109375" style="1" customWidth="1"/>
    <col min="260" max="260" width="13" style="1" customWidth="1"/>
    <col min="261" max="261" width="11.28515625" style="1" customWidth="1"/>
    <col min="262" max="262" width="10" style="1" customWidth="1"/>
    <col min="263" max="263" width="21.7109375" style="1" customWidth="1"/>
    <col min="264" max="264" width="26" style="1" customWidth="1"/>
    <col min="265" max="512" width="9.28515625" style="1"/>
    <col min="513" max="513" width="6.7109375" style="1" customWidth="1"/>
    <col min="514" max="514" width="31.28515625" style="1" customWidth="1"/>
    <col min="515" max="515" width="7.7109375" style="1" customWidth="1"/>
    <col min="516" max="516" width="13" style="1" customWidth="1"/>
    <col min="517" max="517" width="11.28515625" style="1" customWidth="1"/>
    <col min="518" max="518" width="10" style="1" customWidth="1"/>
    <col min="519" max="519" width="21.7109375" style="1" customWidth="1"/>
    <col min="520" max="520" width="26" style="1" customWidth="1"/>
    <col min="521" max="768" width="9.28515625" style="1"/>
    <col min="769" max="769" width="6.7109375" style="1" customWidth="1"/>
    <col min="770" max="770" width="31.28515625" style="1" customWidth="1"/>
    <col min="771" max="771" width="7.7109375" style="1" customWidth="1"/>
    <col min="772" max="772" width="13" style="1" customWidth="1"/>
    <col min="773" max="773" width="11.28515625" style="1" customWidth="1"/>
    <col min="774" max="774" width="10" style="1" customWidth="1"/>
    <col min="775" max="775" width="21.7109375" style="1" customWidth="1"/>
    <col min="776" max="776" width="26" style="1" customWidth="1"/>
    <col min="777" max="1024" width="9.28515625" style="1"/>
    <col min="1025" max="1025" width="6.7109375" style="1" customWidth="1"/>
    <col min="1026" max="1026" width="31.28515625" style="1" customWidth="1"/>
    <col min="1027" max="1027" width="7.7109375" style="1" customWidth="1"/>
    <col min="1028" max="1028" width="13" style="1" customWidth="1"/>
    <col min="1029" max="1029" width="11.28515625" style="1" customWidth="1"/>
    <col min="1030" max="1030" width="10" style="1" customWidth="1"/>
    <col min="1031" max="1031" width="21.7109375" style="1" customWidth="1"/>
    <col min="1032" max="1032" width="26" style="1" customWidth="1"/>
    <col min="1033" max="1280" width="9.28515625" style="1"/>
    <col min="1281" max="1281" width="6.7109375" style="1" customWidth="1"/>
    <col min="1282" max="1282" width="31.28515625" style="1" customWidth="1"/>
    <col min="1283" max="1283" width="7.7109375" style="1" customWidth="1"/>
    <col min="1284" max="1284" width="13" style="1" customWidth="1"/>
    <col min="1285" max="1285" width="11.28515625" style="1" customWidth="1"/>
    <col min="1286" max="1286" width="10" style="1" customWidth="1"/>
    <col min="1287" max="1287" width="21.7109375" style="1" customWidth="1"/>
    <col min="1288" max="1288" width="26" style="1" customWidth="1"/>
    <col min="1289" max="1536" width="9.28515625" style="1"/>
    <col min="1537" max="1537" width="6.7109375" style="1" customWidth="1"/>
    <col min="1538" max="1538" width="31.28515625" style="1" customWidth="1"/>
    <col min="1539" max="1539" width="7.7109375" style="1" customWidth="1"/>
    <col min="1540" max="1540" width="13" style="1" customWidth="1"/>
    <col min="1541" max="1541" width="11.28515625" style="1" customWidth="1"/>
    <col min="1542" max="1542" width="10" style="1" customWidth="1"/>
    <col min="1543" max="1543" width="21.7109375" style="1" customWidth="1"/>
    <col min="1544" max="1544" width="26" style="1" customWidth="1"/>
    <col min="1545" max="1792" width="9.28515625" style="1"/>
    <col min="1793" max="1793" width="6.7109375" style="1" customWidth="1"/>
    <col min="1794" max="1794" width="31.28515625" style="1" customWidth="1"/>
    <col min="1795" max="1795" width="7.7109375" style="1" customWidth="1"/>
    <col min="1796" max="1796" width="13" style="1" customWidth="1"/>
    <col min="1797" max="1797" width="11.28515625" style="1" customWidth="1"/>
    <col min="1798" max="1798" width="10" style="1" customWidth="1"/>
    <col min="1799" max="1799" width="21.7109375" style="1" customWidth="1"/>
    <col min="1800" max="1800" width="26" style="1" customWidth="1"/>
    <col min="1801" max="2048" width="9.28515625" style="1"/>
    <col min="2049" max="2049" width="6.7109375" style="1" customWidth="1"/>
    <col min="2050" max="2050" width="31.28515625" style="1" customWidth="1"/>
    <col min="2051" max="2051" width="7.7109375" style="1" customWidth="1"/>
    <col min="2052" max="2052" width="13" style="1" customWidth="1"/>
    <col min="2053" max="2053" width="11.28515625" style="1" customWidth="1"/>
    <col min="2054" max="2054" width="10" style="1" customWidth="1"/>
    <col min="2055" max="2055" width="21.7109375" style="1" customWidth="1"/>
    <col min="2056" max="2056" width="26" style="1" customWidth="1"/>
    <col min="2057" max="2304" width="9.28515625" style="1"/>
    <col min="2305" max="2305" width="6.7109375" style="1" customWidth="1"/>
    <col min="2306" max="2306" width="31.28515625" style="1" customWidth="1"/>
    <col min="2307" max="2307" width="7.7109375" style="1" customWidth="1"/>
    <col min="2308" max="2308" width="13" style="1" customWidth="1"/>
    <col min="2309" max="2309" width="11.28515625" style="1" customWidth="1"/>
    <col min="2310" max="2310" width="10" style="1" customWidth="1"/>
    <col min="2311" max="2311" width="21.7109375" style="1" customWidth="1"/>
    <col min="2312" max="2312" width="26" style="1" customWidth="1"/>
    <col min="2313" max="2560" width="9.28515625" style="1"/>
    <col min="2561" max="2561" width="6.7109375" style="1" customWidth="1"/>
    <col min="2562" max="2562" width="31.28515625" style="1" customWidth="1"/>
    <col min="2563" max="2563" width="7.7109375" style="1" customWidth="1"/>
    <col min="2564" max="2564" width="13" style="1" customWidth="1"/>
    <col min="2565" max="2565" width="11.28515625" style="1" customWidth="1"/>
    <col min="2566" max="2566" width="10" style="1" customWidth="1"/>
    <col min="2567" max="2567" width="21.7109375" style="1" customWidth="1"/>
    <col min="2568" max="2568" width="26" style="1" customWidth="1"/>
    <col min="2569" max="2816" width="9.28515625" style="1"/>
    <col min="2817" max="2817" width="6.7109375" style="1" customWidth="1"/>
    <col min="2818" max="2818" width="31.28515625" style="1" customWidth="1"/>
    <col min="2819" max="2819" width="7.7109375" style="1" customWidth="1"/>
    <col min="2820" max="2820" width="13" style="1" customWidth="1"/>
    <col min="2821" max="2821" width="11.28515625" style="1" customWidth="1"/>
    <col min="2822" max="2822" width="10" style="1" customWidth="1"/>
    <col min="2823" max="2823" width="21.7109375" style="1" customWidth="1"/>
    <col min="2824" max="2824" width="26" style="1" customWidth="1"/>
    <col min="2825" max="3072" width="9.28515625" style="1"/>
    <col min="3073" max="3073" width="6.7109375" style="1" customWidth="1"/>
    <col min="3074" max="3074" width="31.28515625" style="1" customWidth="1"/>
    <col min="3075" max="3075" width="7.7109375" style="1" customWidth="1"/>
    <col min="3076" max="3076" width="13" style="1" customWidth="1"/>
    <col min="3077" max="3077" width="11.28515625" style="1" customWidth="1"/>
    <col min="3078" max="3078" width="10" style="1" customWidth="1"/>
    <col min="3079" max="3079" width="21.7109375" style="1" customWidth="1"/>
    <col min="3080" max="3080" width="26" style="1" customWidth="1"/>
    <col min="3081" max="3328" width="9.28515625" style="1"/>
    <col min="3329" max="3329" width="6.7109375" style="1" customWidth="1"/>
    <col min="3330" max="3330" width="31.28515625" style="1" customWidth="1"/>
    <col min="3331" max="3331" width="7.7109375" style="1" customWidth="1"/>
    <col min="3332" max="3332" width="13" style="1" customWidth="1"/>
    <col min="3333" max="3333" width="11.28515625" style="1" customWidth="1"/>
    <col min="3334" max="3334" width="10" style="1" customWidth="1"/>
    <col min="3335" max="3335" width="21.7109375" style="1" customWidth="1"/>
    <col min="3336" max="3336" width="26" style="1" customWidth="1"/>
    <col min="3337" max="3584" width="9.28515625" style="1"/>
    <col min="3585" max="3585" width="6.7109375" style="1" customWidth="1"/>
    <col min="3586" max="3586" width="31.28515625" style="1" customWidth="1"/>
    <col min="3587" max="3587" width="7.7109375" style="1" customWidth="1"/>
    <col min="3588" max="3588" width="13" style="1" customWidth="1"/>
    <col min="3589" max="3589" width="11.28515625" style="1" customWidth="1"/>
    <col min="3590" max="3590" width="10" style="1" customWidth="1"/>
    <col min="3591" max="3591" width="21.7109375" style="1" customWidth="1"/>
    <col min="3592" max="3592" width="26" style="1" customWidth="1"/>
    <col min="3593" max="3840" width="9.28515625" style="1"/>
    <col min="3841" max="3841" width="6.7109375" style="1" customWidth="1"/>
    <col min="3842" max="3842" width="31.28515625" style="1" customWidth="1"/>
    <col min="3843" max="3843" width="7.7109375" style="1" customWidth="1"/>
    <col min="3844" max="3844" width="13" style="1" customWidth="1"/>
    <col min="3845" max="3845" width="11.28515625" style="1" customWidth="1"/>
    <col min="3846" max="3846" width="10" style="1" customWidth="1"/>
    <col min="3847" max="3847" width="21.7109375" style="1" customWidth="1"/>
    <col min="3848" max="3848" width="26" style="1" customWidth="1"/>
    <col min="3849" max="4096" width="9.28515625" style="1"/>
    <col min="4097" max="4097" width="6.7109375" style="1" customWidth="1"/>
    <col min="4098" max="4098" width="31.28515625" style="1" customWidth="1"/>
    <col min="4099" max="4099" width="7.7109375" style="1" customWidth="1"/>
    <col min="4100" max="4100" width="13" style="1" customWidth="1"/>
    <col min="4101" max="4101" width="11.28515625" style="1" customWidth="1"/>
    <col min="4102" max="4102" width="10" style="1" customWidth="1"/>
    <col min="4103" max="4103" width="21.7109375" style="1" customWidth="1"/>
    <col min="4104" max="4104" width="26" style="1" customWidth="1"/>
    <col min="4105" max="4352" width="9.28515625" style="1"/>
    <col min="4353" max="4353" width="6.7109375" style="1" customWidth="1"/>
    <col min="4354" max="4354" width="31.28515625" style="1" customWidth="1"/>
    <col min="4355" max="4355" width="7.7109375" style="1" customWidth="1"/>
    <col min="4356" max="4356" width="13" style="1" customWidth="1"/>
    <col min="4357" max="4357" width="11.28515625" style="1" customWidth="1"/>
    <col min="4358" max="4358" width="10" style="1" customWidth="1"/>
    <col min="4359" max="4359" width="21.7109375" style="1" customWidth="1"/>
    <col min="4360" max="4360" width="26" style="1" customWidth="1"/>
    <col min="4361" max="4608" width="9.28515625" style="1"/>
    <col min="4609" max="4609" width="6.7109375" style="1" customWidth="1"/>
    <col min="4610" max="4610" width="31.28515625" style="1" customWidth="1"/>
    <col min="4611" max="4611" width="7.7109375" style="1" customWidth="1"/>
    <col min="4612" max="4612" width="13" style="1" customWidth="1"/>
    <col min="4613" max="4613" width="11.28515625" style="1" customWidth="1"/>
    <col min="4614" max="4614" width="10" style="1" customWidth="1"/>
    <col min="4615" max="4615" width="21.7109375" style="1" customWidth="1"/>
    <col min="4616" max="4616" width="26" style="1" customWidth="1"/>
    <col min="4617" max="4864" width="9.28515625" style="1"/>
    <col min="4865" max="4865" width="6.7109375" style="1" customWidth="1"/>
    <col min="4866" max="4866" width="31.28515625" style="1" customWidth="1"/>
    <col min="4867" max="4867" width="7.7109375" style="1" customWidth="1"/>
    <col min="4868" max="4868" width="13" style="1" customWidth="1"/>
    <col min="4869" max="4869" width="11.28515625" style="1" customWidth="1"/>
    <col min="4870" max="4870" width="10" style="1" customWidth="1"/>
    <col min="4871" max="4871" width="21.7109375" style="1" customWidth="1"/>
    <col min="4872" max="4872" width="26" style="1" customWidth="1"/>
    <col min="4873" max="5120" width="9.28515625" style="1"/>
    <col min="5121" max="5121" width="6.7109375" style="1" customWidth="1"/>
    <col min="5122" max="5122" width="31.28515625" style="1" customWidth="1"/>
    <col min="5123" max="5123" width="7.7109375" style="1" customWidth="1"/>
    <col min="5124" max="5124" width="13" style="1" customWidth="1"/>
    <col min="5125" max="5125" width="11.28515625" style="1" customWidth="1"/>
    <col min="5126" max="5126" width="10" style="1" customWidth="1"/>
    <col min="5127" max="5127" width="21.7109375" style="1" customWidth="1"/>
    <col min="5128" max="5128" width="26" style="1" customWidth="1"/>
    <col min="5129" max="5376" width="9.28515625" style="1"/>
    <col min="5377" max="5377" width="6.7109375" style="1" customWidth="1"/>
    <col min="5378" max="5378" width="31.28515625" style="1" customWidth="1"/>
    <col min="5379" max="5379" width="7.7109375" style="1" customWidth="1"/>
    <col min="5380" max="5380" width="13" style="1" customWidth="1"/>
    <col min="5381" max="5381" width="11.28515625" style="1" customWidth="1"/>
    <col min="5382" max="5382" width="10" style="1" customWidth="1"/>
    <col min="5383" max="5383" width="21.7109375" style="1" customWidth="1"/>
    <col min="5384" max="5384" width="26" style="1" customWidth="1"/>
    <col min="5385" max="5632" width="9.28515625" style="1"/>
    <col min="5633" max="5633" width="6.7109375" style="1" customWidth="1"/>
    <col min="5634" max="5634" width="31.28515625" style="1" customWidth="1"/>
    <col min="5635" max="5635" width="7.7109375" style="1" customWidth="1"/>
    <col min="5636" max="5636" width="13" style="1" customWidth="1"/>
    <col min="5637" max="5637" width="11.28515625" style="1" customWidth="1"/>
    <col min="5638" max="5638" width="10" style="1" customWidth="1"/>
    <col min="5639" max="5639" width="21.7109375" style="1" customWidth="1"/>
    <col min="5640" max="5640" width="26" style="1" customWidth="1"/>
    <col min="5641" max="5888" width="9.28515625" style="1"/>
    <col min="5889" max="5889" width="6.7109375" style="1" customWidth="1"/>
    <col min="5890" max="5890" width="31.28515625" style="1" customWidth="1"/>
    <col min="5891" max="5891" width="7.7109375" style="1" customWidth="1"/>
    <col min="5892" max="5892" width="13" style="1" customWidth="1"/>
    <col min="5893" max="5893" width="11.28515625" style="1" customWidth="1"/>
    <col min="5894" max="5894" width="10" style="1" customWidth="1"/>
    <col min="5895" max="5895" width="21.7109375" style="1" customWidth="1"/>
    <col min="5896" max="5896" width="26" style="1" customWidth="1"/>
    <col min="5897" max="6144" width="9.28515625" style="1"/>
    <col min="6145" max="6145" width="6.7109375" style="1" customWidth="1"/>
    <col min="6146" max="6146" width="31.28515625" style="1" customWidth="1"/>
    <col min="6147" max="6147" width="7.7109375" style="1" customWidth="1"/>
    <col min="6148" max="6148" width="13" style="1" customWidth="1"/>
    <col min="6149" max="6149" width="11.28515625" style="1" customWidth="1"/>
    <col min="6150" max="6150" width="10" style="1" customWidth="1"/>
    <col min="6151" max="6151" width="21.7109375" style="1" customWidth="1"/>
    <col min="6152" max="6152" width="26" style="1" customWidth="1"/>
    <col min="6153" max="6400" width="9.28515625" style="1"/>
    <col min="6401" max="6401" width="6.7109375" style="1" customWidth="1"/>
    <col min="6402" max="6402" width="31.28515625" style="1" customWidth="1"/>
    <col min="6403" max="6403" width="7.7109375" style="1" customWidth="1"/>
    <col min="6404" max="6404" width="13" style="1" customWidth="1"/>
    <col min="6405" max="6405" width="11.28515625" style="1" customWidth="1"/>
    <col min="6406" max="6406" width="10" style="1" customWidth="1"/>
    <col min="6407" max="6407" width="21.7109375" style="1" customWidth="1"/>
    <col min="6408" max="6408" width="26" style="1" customWidth="1"/>
    <col min="6409" max="6656" width="9.28515625" style="1"/>
    <col min="6657" max="6657" width="6.7109375" style="1" customWidth="1"/>
    <col min="6658" max="6658" width="31.28515625" style="1" customWidth="1"/>
    <col min="6659" max="6659" width="7.7109375" style="1" customWidth="1"/>
    <col min="6660" max="6660" width="13" style="1" customWidth="1"/>
    <col min="6661" max="6661" width="11.28515625" style="1" customWidth="1"/>
    <col min="6662" max="6662" width="10" style="1" customWidth="1"/>
    <col min="6663" max="6663" width="21.7109375" style="1" customWidth="1"/>
    <col min="6664" max="6664" width="26" style="1" customWidth="1"/>
    <col min="6665" max="6912" width="9.28515625" style="1"/>
    <col min="6913" max="6913" width="6.7109375" style="1" customWidth="1"/>
    <col min="6914" max="6914" width="31.28515625" style="1" customWidth="1"/>
    <col min="6915" max="6915" width="7.7109375" style="1" customWidth="1"/>
    <col min="6916" max="6916" width="13" style="1" customWidth="1"/>
    <col min="6917" max="6917" width="11.28515625" style="1" customWidth="1"/>
    <col min="6918" max="6918" width="10" style="1" customWidth="1"/>
    <col min="6919" max="6919" width="21.7109375" style="1" customWidth="1"/>
    <col min="6920" max="6920" width="26" style="1" customWidth="1"/>
    <col min="6921" max="7168" width="9.28515625" style="1"/>
    <col min="7169" max="7169" width="6.7109375" style="1" customWidth="1"/>
    <col min="7170" max="7170" width="31.28515625" style="1" customWidth="1"/>
    <col min="7171" max="7171" width="7.7109375" style="1" customWidth="1"/>
    <col min="7172" max="7172" width="13" style="1" customWidth="1"/>
    <col min="7173" max="7173" width="11.28515625" style="1" customWidth="1"/>
    <col min="7174" max="7174" width="10" style="1" customWidth="1"/>
    <col min="7175" max="7175" width="21.7109375" style="1" customWidth="1"/>
    <col min="7176" max="7176" width="26" style="1" customWidth="1"/>
    <col min="7177" max="7424" width="9.28515625" style="1"/>
    <col min="7425" max="7425" width="6.7109375" style="1" customWidth="1"/>
    <col min="7426" max="7426" width="31.28515625" style="1" customWidth="1"/>
    <col min="7427" max="7427" width="7.7109375" style="1" customWidth="1"/>
    <col min="7428" max="7428" width="13" style="1" customWidth="1"/>
    <col min="7429" max="7429" width="11.28515625" style="1" customWidth="1"/>
    <col min="7430" max="7430" width="10" style="1" customWidth="1"/>
    <col min="7431" max="7431" width="21.7109375" style="1" customWidth="1"/>
    <col min="7432" max="7432" width="26" style="1" customWidth="1"/>
    <col min="7433" max="7680" width="9.28515625" style="1"/>
    <col min="7681" max="7681" width="6.7109375" style="1" customWidth="1"/>
    <col min="7682" max="7682" width="31.28515625" style="1" customWidth="1"/>
    <col min="7683" max="7683" width="7.7109375" style="1" customWidth="1"/>
    <col min="7684" max="7684" width="13" style="1" customWidth="1"/>
    <col min="7685" max="7685" width="11.28515625" style="1" customWidth="1"/>
    <col min="7686" max="7686" width="10" style="1" customWidth="1"/>
    <col min="7687" max="7687" width="21.7109375" style="1" customWidth="1"/>
    <col min="7688" max="7688" width="26" style="1" customWidth="1"/>
    <col min="7689" max="7936" width="9.28515625" style="1"/>
    <col min="7937" max="7937" width="6.7109375" style="1" customWidth="1"/>
    <col min="7938" max="7938" width="31.28515625" style="1" customWidth="1"/>
    <col min="7939" max="7939" width="7.7109375" style="1" customWidth="1"/>
    <col min="7940" max="7940" width="13" style="1" customWidth="1"/>
    <col min="7941" max="7941" width="11.28515625" style="1" customWidth="1"/>
    <col min="7942" max="7942" width="10" style="1" customWidth="1"/>
    <col min="7943" max="7943" width="21.7109375" style="1" customWidth="1"/>
    <col min="7944" max="7944" width="26" style="1" customWidth="1"/>
    <col min="7945" max="8192" width="9.28515625" style="1"/>
    <col min="8193" max="8193" width="6.7109375" style="1" customWidth="1"/>
    <col min="8194" max="8194" width="31.28515625" style="1" customWidth="1"/>
    <col min="8195" max="8195" width="7.7109375" style="1" customWidth="1"/>
    <col min="8196" max="8196" width="13" style="1" customWidth="1"/>
    <col min="8197" max="8197" width="11.28515625" style="1" customWidth="1"/>
    <col min="8198" max="8198" width="10" style="1" customWidth="1"/>
    <col min="8199" max="8199" width="21.7109375" style="1" customWidth="1"/>
    <col min="8200" max="8200" width="26" style="1" customWidth="1"/>
    <col min="8201" max="8448" width="9.28515625" style="1"/>
    <col min="8449" max="8449" width="6.7109375" style="1" customWidth="1"/>
    <col min="8450" max="8450" width="31.28515625" style="1" customWidth="1"/>
    <col min="8451" max="8451" width="7.7109375" style="1" customWidth="1"/>
    <col min="8452" max="8452" width="13" style="1" customWidth="1"/>
    <col min="8453" max="8453" width="11.28515625" style="1" customWidth="1"/>
    <col min="8454" max="8454" width="10" style="1" customWidth="1"/>
    <col min="8455" max="8455" width="21.7109375" style="1" customWidth="1"/>
    <col min="8456" max="8456" width="26" style="1" customWidth="1"/>
    <col min="8457" max="8704" width="9.28515625" style="1"/>
    <col min="8705" max="8705" width="6.7109375" style="1" customWidth="1"/>
    <col min="8706" max="8706" width="31.28515625" style="1" customWidth="1"/>
    <col min="8707" max="8707" width="7.7109375" style="1" customWidth="1"/>
    <col min="8708" max="8708" width="13" style="1" customWidth="1"/>
    <col min="8709" max="8709" width="11.28515625" style="1" customWidth="1"/>
    <col min="8710" max="8710" width="10" style="1" customWidth="1"/>
    <col min="8711" max="8711" width="21.7109375" style="1" customWidth="1"/>
    <col min="8712" max="8712" width="26" style="1" customWidth="1"/>
    <col min="8713" max="8960" width="9.28515625" style="1"/>
    <col min="8961" max="8961" width="6.7109375" style="1" customWidth="1"/>
    <col min="8962" max="8962" width="31.28515625" style="1" customWidth="1"/>
    <col min="8963" max="8963" width="7.7109375" style="1" customWidth="1"/>
    <col min="8964" max="8964" width="13" style="1" customWidth="1"/>
    <col min="8965" max="8965" width="11.28515625" style="1" customWidth="1"/>
    <col min="8966" max="8966" width="10" style="1" customWidth="1"/>
    <col min="8967" max="8967" width="21.7109375" style="1" customWidth="1"/>
    <col min="8968" max="8968" width="26" style="1" customWidth="1"/>
    <col min="8969" max="9216" width="9.28515625" style="1"/>
    <col min="9217" max="9217" width="6.7109375" style="1" customWidth="1"/>
    <col min="9218" max="9218" width="31.28515625" style="1" customWidth="1"/>
    <col min="9219" max="9219" width="7.7109375" style="1" customWidth="1"/>
    <col min="9220" max="9220" width="13" style="1" customWidth="1"/>
    <col min="9221" max="9221" width="11.28515625" style="1" customWidth="1"/>
    <col min="9222" max="9222" width="10" style="1" customWidth="1"/>
    <col min="9223" max="9223" width="21.7109375" style="1" customWidth="1"/>
    <col min="9224" max="9224" width="26" style="1" customWidth="1"/>
    <col min="9225" max="9472" width="9.28515625" style="1"/>
    <col min="9473" max="9473" width="6.7109375" style="1" customWidth="1"/>
    <col min="9474" max="9474" width="31.28515625" style="1" customWidth="1"/>
    <col min="9475" max="9475" width="7.7109375" style="1" customWidth="1"/>
    <col min="9476" max="9476" width="13" style="1" customWidth="1"/>
    <col min="9477" max="9477" width="11.28515625" style="1" customWidth="1"/>
    <col min="9478" max="9478" width="10" style="1" customWidth="1"/>
    <col min="9479" max="9479" width="21.7109375" style="1" customWidth="1"/>
    <col min="9480" max="9480" width="26" style="1" customWidth="1"/>
    <col min="9481" max="9728" width="9.28515625" style="1"/>
    <col min="9729" max="9729" width="6.7109375" style="1" customWidth="1"/>
    <col min="9730" max="9730" width="31.28515625" style="1" customWidth="1"/>
    <col min="9731" max="9731" width="7.7109375" style="1" customWidth="1"/>
    <col min="9732" max="9732" width="13" style="1" customWidth="1"/>
    <col min="9733" max="9733" width="11.28515625" style="1" customWidth="1"/>
    <col min="9734" max="9734" width="10" style="1" customWidth="1"/>
    <col min="9735" max="9735" width="21.7109375" style="1" customWidth="1"/>
    <col min="9736" max="9736" width="26" style="1" customWidth="1"/>
    <col min="9737" max="9984" width="9.28515625" style="1"/>
    <col min="9985" max="9985" width="6.7109375" style="1" customWidth="1"/>
    <col min="9986" max="9986" width="31.28515625" style="1" customWidth="1"/>
    <col min="9987" max="9987" width="7.7109375" style="1" customWidth="1"/>
    <col min="9988" max="9988" width="13" style="1" customWidth="1"/>
    <col min="9989" max="9989" width="11.28515625" style="1" customWidth="1"/>
    <col min="9990" max="9990" width="10" style="1" customWidth="1"/>
    <col min="9991" max="9991" width="21.7109375" style="1" customWidth="1"/>
    <col min="9992" max="9992" width="26" style="1" customWidth="1"/>
    <col min="9993" max="10240" width="9.28515625" style="1"/>
    <col min="10241" max="10241" width="6.7109375" style="1" customWidth="1"/>
    <col min="10242" max="10242" width="31.28515625" style="1" customWidth="1"/>
    <col min="10243" max="10243" width="7.7109375" style="1" customWidth="1"/>
    <col min="10244" max="10244" width="13" style="1" customWidth="1"/>
    <col min="10245" max="10245" width="11.28515625" style="1" customWidth="1"/>
    <col min="10246" max="10246" width="10" style="1" customWidth="1"/>
    <col min="10247" max="10247" width="21.7109375" style="1" customWidth="1"/>
    <col min="10248" max="10248" width="26" style="1" customWidth="1"/>
    <col min="10249" max="10496" width="9.28515625" style="1"/>
    <col min="10497" max="10497" width="6.7109375" style="1" customWidth="1"/>
    <col min="10498" max="10498" width="31.28515625" style="1" customWidth="1"/>
    <col min="10499" max="10499" width="7.7109375" style="1" customWidth="1"/>
    <col min="10500" max="10500" width="13" style="1" customWidth="1"/>
    <col min="10501" max="10501" width="11.28515625" style="1" customWidth="1"/>
    <col min="10502" max="10502" width="10" style="1" customWidth="1"/>
    <col min="10503" max="10503" width="21.7109375" style="1" customWidth="1"/>
    <col min="10504" max="10504" width="26" style="1" customWidth="1"/>
    <col min="10505" max="10752" width="9.28515625" style="1"/>
    <col min="10753" max="10753" width="6.7109375" style="1" customWidth="1"/>
    <col min="10754" max="10754" width="31.28515625" style="1" customWidth="1"/>
    <col min="10755" max="10755" width="7.7109375" style="1" customWidth="1"/>
    <col min="10756" max="10756" width="13" style="1" customWidth="1"/>
    <col min="10757" max="10757" width="11.28515625" style="1" customWidth="1"/>
    <col min="10758" max="10758" width="10" style="1" customWidth="1"/>
    <col min="10759" max="10759" width="21.7109375" style="1" customWidth="1"/>
    <col min="10760" max="10760" width="26" style="1" customWidth="1"/>
    <col min="10761" max="11008" width="9.28515625" style="1"/>
    <col min="11009" max="11009" width="6.7109375" style="1" customWidth="1"/>
    <col min="11010" max="11010" width="31.28515625" style="1" customWidth="1"/>
    <col min="11011" max="11011" width="7.7109375" style="1" customWidth="1"/>
    <col min="11012" max="11012" width="13" style="1" customWidth="1"/>
    <col min="11013" max="11013" width="11.28515625" style="1" customWidth="1"/>
    <col min="11014" max="11014" width="10" style="1" customWidth="1"/>
    <col min="11015" max="11015" width="21.7109375" style="1" customWidth="1"/>
    <col min="11016" max="11016" width="26" style="1" customWidth="1"/>
    <col min="11017" max="11264" width="9.28515625" style="1"/>
    <col min="11265" max="11265" width="6.7109375" style="1" customWidth="1"/>
    <col min="11266" max="11266" width="31.28515625" style="1" customWidth="1"/>
    <col min="11267" max="11267" width="7.7109375" style="1" customWidth="1"/>
    <col min="11268" max="11268" width="13" style="1" customWidth="1"/>
    <col min="11269" max="11269" width="11.28515625" style="1" customWidth="1"/>
    <col min="11270" max="11270" width="10" style="1" customWidth="1"/>
    <col min="11271" max="11271" width="21.7109375" style="1" customWidth="1"/>
    <col min="11272" max="11272" width="26" style="1" customWidth="1"/>
    <col min="11273" max="11520" width="9.28515625" style="1"/>
    <col min="11521" max="11521" width="6.7109375" style="1" customWidth="1"/>
    <col min="11522" max="11522" width="31.28515625" style="1" customWidth="1"/>
    <col min="11523" max="11523" width="7.7109375" style="1" customWidth="1"/>
    <col min="11524" max="11524" width="13" style="1" customWidth="1"/>
    <col min="11525" max="11525" width="11.28515625" style="1" customWidth="1"/>
    <col min="11526" max="11526" width="10" style="1" customWidth="1"/>
    <col min="11527" max="11527" width="21.7109375" style="1" customWidth="1"/>
    <col min="11528" max="11528" width="26" style="1" customWidth="1"/>
    <col min="11529" max="11776" width="9.28515625" style="1"/>
    <col min="11777" max="11777" width="6.7109375" style="1" customWidth="1"/>
    <col min="11778" max="11778" width="31.28515625" style="1" customWidth="1"/>
    <col min="11779" max="11779" width="7.7109375" style="1" customWidth="1"/>
    <col min="11780" max="11780" width="13" style="1" customWidth="1"/>
    <col min="11781" max="11781" width="11.28515625" style="1" customWidth="1"/>
    <col min="11782" max="11782" width="10" style="1" customWidth="1"/>
    <col min="11783" max="11783" width="21.7109375" style="1" customWidth="1"/>
    <col min="11784" max="11784" width="26" style="1" customWidth="1"/>
    <col min="11785" max="12032" width="9.28515625" style="1"/>
    <col min="12033" max="12033" width="6.7109375" style="1" customWidth="1"/>
    <col min="12034" max="12034" width="31.28515625" style="1" customWidth="1"/>
    <col min="12035" max="12035" width="7.7109375" style="1" customWidth="1"/>
    <col min="12036" max="12036" width="13" style="1" customWidth="1"/>
    <col min="12037" max="12037" width="11.28515625" style="1" customWidth="1"/>
    <col min="12038" max="12038" width="10" style="1" customWidth="1"/>
    <col min="12039" max="12039" width="21.7109375" style="1" customWidth="1"/>
    <col min="12040" max="12040" width="26" style="1" customWidth="1"/>
    <col min="12041" max="12288" width="9.28515625" style="1"/>
    <col min="12289" max="12289" width="6.7109375" style="1" customWidth="1"/>
    <col min="12290" max="12290" width="31.28515625" style="1" customWidth="1"/>
    <col min="12291" max="12291" width="7.7109375" style="1" customWidth="1"/>
    <col min="12292" max="12292" width="13" style="1" customWidth="1"/>
    <col min="12293" max="12293" width="11.28515625" style="1" customWidth="1"/>
    <col min="12294" max="12294" width="10" style="1" customWidth="1"/>
    <col min="12295" max="12295" width="21.7109375" style="1" customWidth="1"/>
    <col min="12296" max="12296" width="26" style="1" customWidth="1"/>
    <col min="12297" max="12544" width="9.28515625" style="1"/>
    <col min="12545" max="12545" width="6.7109375" style="1" customWidth="1"/>
    <col min="12546" max="12546" width="31.28515625" style="1" customWidth="1"/>
    <col min="12547" max="12547" width="7.7109375" style="1" customWidth="1"/>
    <col min="12548" max="12548" width="13" style="1" customWidth="1"/>
    <col min="12549" max="12549" width="11.28515625" style="1" customWidth="1"/>
    <col min="12550" max="12550" width="10" style="1" customWidth="1"/>
    <col min="12551" max="12551" width="21.7109375" style="1" customWidth="1"/>
    <col min="12552" max="12552" width="26" style="1" customWidth="1"/>
    <col min="12553" max="12800" width="9.28515625" style="1"/>
    <col min="12801" max="12801" width="6.7109375" style="1" customWidth="1"/>
    <col min="12802" max="12802" width="31.28515625" style="1" customWidth="1"/>
    <col min="12803" max="12803" width="7.7109375" style="1" customWidth="1"/>
    <col min="12804" max="12804" width="13" style="1" customWidth="1"/>
    <col min="12805" max="12805" width="11.28515625" style="1" customWidth="1"/>
    <col min="12806" max="12806" width="10" style="1" customWidth="1"/>
    <col min="12807" max="12807" width="21.7109375" style="1" customWidth="1"/>
    <col min="12808" max="12808" width="26" style="1" customWidth="1"/>
    <col min="12809" max="13056" width="9.28515625" style="1"/>
    <col min="13057" max="13057" width="6.7109375" style="1" customWidth="1"/>
    <col min="13058" max="13058" width="31.28515625" style="1" customWidth="1"/>
    <col min="13059" max="13059" width="7.7109375" style="1" customWidth="1"/>
    <col min="13060" max="13060" width="13" style="1" customWidth="1"/>
    <col min="13061" max="13061" width="11.28515625" style="1" customWidth="1"/>
    <col min="13062" max="13062" width="10" style="1" customWidth="1"/>
    <col min="13063" max="13063" width="21.7109375" style="1" customWidth="1"/>
    <col min="13064" max="13064" width="26" style="1" customWidth="1"/>
    <col min="13065" max="13312" width="9.28515625" style="1"/>
    <col min="13313" max="13313" width="6.7109375" style="1" customWidth="1"/>
    <col min="13314" max="13314" width="31.28515625" style="1" customWidth="1"/>
    <col min="13315" max="13315" width="7.7109375" style="1" customWidth="1"/>
    <col min="13316" max="13316" width="13" style="1" customWidth="1"/>
    <col min="13317" max="13317" width="11.28515625" style="1" customWidth="1"/>
    <col min="13318" max="13318" width="10" style="1" customWidth="1"/>
    <col min="13319" max="13319" width="21.7109375" style="1" customWidth="1"/>
    <col min="13320" max="13320" width="26" style="1" customWidth="1"/>
    <col min="13321" max="13568" width="9.28515625" style="1"/>
    <col min="13569" max="13569" width="6.7109375" style="1" customWidth="1"/>
    <col min="13570" max="13570" width="31.28515625" style="1" customWidth="1"/>
    <col min="13571" max="13571" width="7.7109375" style="1" customWidth="1"/>
    <col min="13572" max="13572" width="13" style="1" customWidth="1"/>
    <col min="13573" max="13573" width="11.28515625" style="1" customWidth="1"/>
    <col min="13574" max="13574" width="10" style="1" customWidth="1"/>
    <col min="13575" max="13575" width="21.7109375" style="1" customWidth="1"/>
    <col min="13576" max="13576" width="26" style="1" customWidth="1"/>
    <col min="13577" max="13824" width="9.28515625" style="1"/>
    <col min="13825" max="13825" width="6.7109375" style="1" customWidth="1"/>
    <col min="13826" max="13826" width="31.28515625" style="1" customWidth="1"/>
    <col min="13827" max="13827" width="7.7109375" style="1" customWidth="1"/>
    <col min="13828" max="13828" width="13" style="1" customWidth="1"/>
    <col min="13829" max="13829" width="11.28515625" style="1" customWidth="1"/>
    <col min="13830" max="13830" width="10" style="1" customWidth="1"/>
    <col min="13831" max="13831" width="21.7109375" style="1" customWidth="1"/>
    <col min="13832" max="13832" width="26" style="1" customWidth="1"/>
    <col min="13833" max="14080" width="9.28515625" style="1"/>
    <col min="14081" max="14081" width="6.7109375" style="1" customWidth="1"/>
    <col min="14082" max="14082" width="31.28515625" style="1" customWidth="1"/>
    <col min="14083" max="14083" width="7.7109375" style="1" customWidth="1"/>
    <col min="14084" max="14084" width="13" style="1" customWidth="1"/>
    <col min="14085" max="14085" width="11.28515625" style="1" customWidth="1"/>
    <col min="14086" max="14086" width="10" style="1" customWidth="1"/>
    <col min="14087" max="14087" width="21.7109375" style="1" customWidth="1"/>
    <col min="14088" max="14088" width="26" style="1" customWidth="1"/>
    <col min="14089" max="14336" width="9.28515625" style="1"/>
    <col min="14337" max="14337" width="6.7109375" style="1" customWidth="1"/>
    <col min="14338" max="14338" width="31.28515625" style="1" customWidth="1"/>
    <col min="14339" max="14339" width="7.7109375" style="1" customWidth="1"/>
    <col min="14340" max="14340" width="13" style="1" customWidth="1"/>
    <col min="14341" max="14341" width="11.28515625" style="1" customWidth="1"/>
    <col min="14342" max="14342" width="10" style="1" customWidth="1"/>
    <col min="14343" max="14343" width="21.7109375" style="1" customWidth="1"/>
    <col min="14344" max="14344" width="26" style="1" customWidth="1"/>
    <col min="14345" max="14592" width="9.28515625" style="1"/>
    <col min="14593" max="14593" width="6.7109375" style="1" customWidth="1"/>
    <col min="14594" max="14594" width="31.28515625" style="1" customWidth="1"/>
    <col min="14595" max="14595" width="7.7109375" style="1" customWidth="1"/>
    <col min="14596" max="14596" width="13" style="1" customWidth="1"/>
    <col min="14597" max="14597" width="11.28515625" style="1" customWidth="1"/>
    <col min="14598" max="14598" width="10" style="1" customWidth="1"/>
    <col min="14599" max="14599" width="21.7109375" style="1" customWidth="1"/>
    <col min="14600" max="14600" width="26" style="1" customWidth="1"/>
    <col min="14601" max="14848" width="9.28515625" style="1"/>
    <col min="14849" max="14849" width="6.7109375" style="1" customWidth="1"/>
    <col min="14850" max="14850" width="31.28515625" style="1" customWidth="1"/>
    <col min="14851" max="14851" width="7.7109375" style="1" customWidth="1"/>
    <col min="14852" max="14852" width="13" style="1" customWidth="1"/>
    <col min="14853" max="14853" width="11.28515625" style="1" customWidth="1"/>
    <col min="14854" max="14854" width="10" style="1" customWidth="1"/>
    <col min="14855" max="14855" width="21.7109375" style="1" customWidth="1"/>
    <col min="14856" max="14856" width="26" style="1" customWidth="1"/>
    <col min="14857" max="15104" width="9.28515625" style="1"/>
    <col min="15105" max="15105" width="6.7109375" style="1" customWidth="1"/>
    <col min="15106" max="15106" width="31.28515625" style="1" customWidth="1"/>
    <col min="15107" max="15107" width="7.7109375" style="1" customWidth="1"/>
    <col min="15108" max="15108" width="13" style="1" customWidth="1"/>
    <col min="15109" max="15109" width="11.28515625" style="1" customWidth="1"/>
    <col min="15110" max="15110" width="10" style="1" customWidth="1"/>
    <col min="15111" max="15111" width="21.7109375" style="1" customWidth="1"/>
    <col min="15112" max="15112" width="26" style="1" customWidth="1"/>
    <col min="15113" max="15360" width="9.28515625" style="1"/>
    <col min="15361" max="15361" width="6.7109375" style="1" customWidth="1"/>
    <col min="15362" max="15362" width="31.28515625" style="1" customWidth="1"/>
    <col min="15363" max="15363" width="7.7109375" style="1" customWidth="1"/>
    <col min="15364" max="15364" width="13" style="1" customWidth="1"/>
    <col min="15365" max="15365" width="11.28515625" style="1" customWidth="1"/>
    <col min="15366" max="15366" width="10" style="1" customWidth="1"/>
    <col min="15367" max="15367" width="21.7109375" style="1" customWidth="1"/>
    <col min="15368" max="15368" width="26" style="1" customWidth="1"/>
    <col min="15369" max="15616" width="9.28515625" style="1"/>
    <col min="15617" max="15617" width="6.7109375" style="1" customWidth="1"/>
    <col min="15618" max="15618" width="31.28515625" style="1" customWidth="1"/>
    <col min="15619" max="15619" width="7.7109375" style="1" customWidth="1"/>
    <col min="15620" max="15620" width="13" style="1" customWidth="1"/>
    <col min="15621" max="15621" width="11.28515625" style="1" customWidth="1"/>
    <col min="15622" max="15622" width="10" style="1" customWidth="1"/>
    <col min="15623" max="15623" width="21.7109375" style="1" customWidth="1"/>
    <col min="15624" max="15624" width="26" style="1" customWidth="1"/>
    <col min="15625" max="15872" width="9.28515625" style="1"/>
    <col min="15873" max="15873" width="6.7109375" style="1" customWidth="1"/>
    <col min="15874" max="15874" width="31.28515625" style="1" customWidth="1"/>
    <col min="15875" max="15875" width="7.7109375" style="1" customWidth="1"/>
    <col min="15876" max="15876" width="13" style="1" customWidth="1"/>
    <col min="15877" max="15877" width="11.28515625" style="1" customWidth="1"/>
    <col min="15878" max="15878" width="10" style="1" customWidth="1"/>
    <col min="15879" max="15879" width="21.7109375" style="1" customWidth="1"/>
    <col min="15880" max="15880" width="26" style="1" customWidth="1"/>
    <col min="15881" max="16128" width="9.28515625" style="1"/>
    <col min="16129" max="16129" width="6.7109375" style="1" customWidth="1"/>
    <col min="16130" max="16130" width="31.28515625" style="1" customWidth="1"/>
    <col min="16131" max="16131" width="7.7109375" style="1" customWidth="1"/>
    <col min="16132" max="16132" width="13" style="1" customWidth="1"/>
    <col min="16133" max="16133" width="11.28515625" style="1" customWidth="1"/>
    <col min="16134" max="16134" width="10" style="1" customWidth="1"/>
    <col min="16135" max="16135" width="21.7109375" style="1" customWidth="1"/>
    <col min="16136" max="16136" width="26" style="1" customWidth="1"/>
    <col min="16137" max="16384" width="9.28515625" style="1"/>
  </cols>
  <sheetData>
    <row r="1" spans="1:12" x14ac:dyDescent="0.2">
      <c r="B1" s="2"/>
      <c r="H1" s="3"/>
    </row>
    <row r="2" spans="1:12" x14ac:dyDescent="0.2">
      <c r="B2" s="2" t="s">
        <v>0</v>
      </c>
      <c r="G2" s="1" t="s">
        <v>1101</v>
      </c>
      <c r="H2" s="4"/>
    </row>
    <row r="3" spans="1:12" x14ac:dyDescent="0.2">
      <c r="B3" s="2" t="s">
        <v>622</v>
      </c>
    </row>
    <row r="4" spans="1:12" x14ac:dyDescent="0.2">
      <c r="A4" s="5"/>
      <c r="B4" s="2" t="s">
        <v>623</v>
      </c>
      <c r="D4" s="1" t="s">
        <v>1070</v>
      </c>
      <c r="H4" s="4"/>
    </row>
    <row r="5" spans="1:12" x14ac:dyDescent="0.2">
      <c r="B5" s="2" t="s">
        <v>624</v>
      </c>
      <c r="H5" s="4"/>
    </row>
    <row r="6" spans="1:12" x14ac:dyDescent="0.2">
      <c r="B6" s="6"/>
      <c r="F6" s="4"/>
    </row>
    <row r="7" spans="1:12" x14ac:dyDescent="0.2">
      <c r="A7" s="291" t="s">
        <v>1071</v>
      </c>
      <c r="B7" s="291"/>
      <c r="C7" s="291"/>
      <c r="D7" s="291"/>
      <c r="E7" s="291"/>
      <c r="F7" s="291"/>
      <c r="G7" s="291"/>
      <c r="H7" s="291"/>
    </row>
    <row r="8" spans="1:12" x14ac:dyDescent="0.2">
      <c r="B8" s="6"/>
    </row>
    <row r="9" spans="1:12" x14ac:dyDescent="0.2">
      <c r="B9" s="2" t="s">
        <v>1025</v>
      </c>
      <c r="E9" s="5"/>
    </row>
    <row r="10" spans="1:12" ht="13.5" thickBot="1" x14ac:dyDescent="0.25"/>
    <row r="11" spans="1:12" ht="88.5" customHeight="1" thickBot="1" x14ac:dyDescent="0.25">
      <c r="A11" s="185" t="s">
        <v>1</v>
      </c>
      <c r="B11" s="183" t="s">
        <v>2</v>
      </c>
      <c r="C11" s="183" t="s">
        <v>3</v>
      </c>
      <c r="D11" s="183" t="s">
        <v>4</v>
      </c>
      <c r="E11" s="183" t="s">
        <v>5</v>
      </c>
      <c r="F11" s="183" t="s">
        <v>6</v>
      </c>
      <c r="G11" s="183" t="s">
        <v>7</v>
      </c>
      <c r="H11" s="183" t="s">
        <v>8</v>
      </c>
      <c r="I11" s="169" t="s">
        <v>664</v>
      </c>
      <c r="J11" s="183" t="s">
        <v>720</v>
      </c>
      <c r="K11" s="194" t="s">
        <v>721</v>
      </c>
      <c r="L11" s="195" t="s">
        <v>665</v>
      </c>
    </row>
    <row r="12" spans="1:12" ht="21.75" customHeight="1" thickBot="1" x14ac:dyDescent="0.25">
      <c r="A12" s="186" t="s">
        <v>9</v>
      </c>
      <c r="B12" s="187" t="s">
        <v>703</v>
      </c>
      <c r="C12" s="147" t="s">
        <v>10</v>
      </c>
      <c r="D12" s="147">
        <v>100</v>
      </c>
      <c r="E12" s="148"/>
      <c r="F12" s="149"/>
      <c r="G12" s="150">
        <f>+(E12*F12)+E12</f>
        <v>0</v>
      </c>
      <c r="H12" s="151">
        <f>+D12*G12</f>
        <v>0</v>
      </c>
      <c r="I12" s="235"/>
      <c r="J12" s="235"/>
      <c r="K12" s="235"/>
      <c r="L12" s="236"/>
    </row>
    <row r="13" spans="1:12" ht="21.75" customHeight="1" thickBot="1" x14ac:dyDescent="0.25">
      <c r="A13" s="186" t="s">
        <v>11</v>
      </c>
      <c r="B13" s="16" t="s">
        <v>702</v>
      </c>
      <c r="C13" s="26" t="s">
        <v>10</v>
      </c>
      <c r="D13" s="26">
        <v>10</v>
      </c>
      <c r="E13" s="12"/>
      <c r="F13" s="13"/>
      <c r="G13" s="150">
        <f t="shared" ref="G13:G33" si="0">+(E13*F13)+E13</f>
        <v>0</v>
      </c>
      <c r="H13" s="151">
        <f t="shared" ref="H13:H33" si="1">+D13*G13</f>
        <v>0</v>
      </c>
      <c r="I13" s="209"/>
      <c r="J13" s="209"/>
      <c r="K13" s="209"/>
      <c r="L13" s="237"/>
    </row>
    <row r="14" spans="1:12" ht="21.75" customHeight="1" thickBot="1" x14ac:dyDescent="0.25">
      <c r="A14" s="186" t="s">
        <v>12</v>
      </c>
      <c r="B14" s="16" t="s">
        <v>704</v>
      </c>
      <c r="C14" s="26" t="s">
        <v>10</v>
      </c>
      <c r="D14" s="26">
        <v>50</v>
      </c>
      <c r="E14" s="12"/>
      <c r="F14" s="13"/>
      <c r="G14" s="150">
        <f t="shared" si="0"/>
        <v>0</v>
      </c>
      <c r="H14" s="151">
        <f t="shared" si="1"/>
        <v>0</v>
      </c>
      <c r="I14" s="209"/>
      <c r="J14" s="209"/>
      <c r="K14" s="209"/>
      <c r="L14" s="237"/>
    </row>
    <row r="15" spans="1:12" ht="21.75" customHeight="1" thickBot="1" x14ac:dyDescent="0.25">
      <c r="A15" s="186" t="s">
        <v>13</v>
      </c>
      <c r="B15" s="16" t="s">
        <v>705</v>
      </c>
      <c r="C15" s="26" t="s">
        <v>10</v>
      </c>
      <c r="D15" s="26">
        <v>50</v>
      </c>
      <c r="E15" s="12"/>
      <c r="F15" s="13"/>
      <c r="G15" s="150">
        <f t="shared" si="0"/>
        <v>0</v>
      </c>
      <c r="H15" s="151">
        <f t="shared" si="1"/>
        <v>0</v>
      </c>
      <c r="I15" s="209"/>
      <c r="J15" s="209"/>
      <c r="K15" s="209"/>
      <c r="L15" s="237"/>
    </row>
    <row r="16" spans="1:12" ht="21.75" customHeight="1" thickBot="1" x14ac:dyDescent="0.25">
      <c r="A16" s="186" t="s">
        <v>14</v>
      </c>
      <c r="B16" s="42" t="s">
        <v>706</v>
      </c>
      <c r="C16" s="26" t="s">
        <v>10</v>
      </c>
      <c r="D16" s="8">
        <v>100</v>
      </c>
      <c r="E16" s="12"/>
      <c r="F16" s="13"/>
      <c r="G16" s="150">
        <f t="shared" si="0"/>
        <v>0</v>
      </c>
      <c r="H16" s="151">
        <f t="shared" si="1"/>
        <v>0</v>
      </c>
      <c r="I16" s="209"/>
      <c r="J16" s="209"/>
      <c r="K16" s="209"/>
      <c r="L16" s="237"/>
    </row>
    <row r="17" spans="1:12" ht="21.75" customHeight="1" thickBot="1" x14ac:dyDescent="0.25">
      <c r="A17" s="186" t="s">
        <v>15</v>
      </c>
      <c r="B17" s="42" t="s">
        <v>707</v>
      </c>
      <c r="C17" s="26" t="s">
        <v>10</v>
      </c>
      <c r="D17" s="8">
        <v>200</v>
      </c>
      <c r="E17" s="27"/>
      <c r="F17" s="28"/>
      <c r="G17" s="150">
        <f t="shared" si="0"/>
        <v>0</v>
      </c>
      <c r="H17" s="151">
        <f t="shared" si="1"/>
        <v>0</v>
      </c>
      <c r="I17" s="209"/>
      <c r="J17" s="209"/>
      <c r="K17" s="209"/>
      <c r="L17" s="237"/>
    </row>
    <row r="18" spans="1:12" ht="21.75" customHeight="1" thickBot="1" x14ac:dyDescent="0.25">
      <c r="A18" s="186" t="s">
        <v>16</v>
      </c>
      <c r="B18" s="42" t="s">
        <v>708</v>
      </c>
      <c r="C18" s="26" t="s">
        <v>10</v>
      </c>
      <c r="D18" s="8">
        <v>100</v>
      </c>
      <c r="E18" s="27"/>
      <c r="F18" s="28"/>
      <c r="G18" s="150">
        <f t="shared" si="0"/>
        <v>0</v>
      </c>
      <c r="H18" s="151">
        <f t="shared" si="1"/>
        <v>0</v>
      </c>
      <c r="I18" s="209"/>
      <c r="J18" s="209"/>
      <c r="K18" s="209"/>
      <c r="L18" s="237"/>
    </row>
    <row r="19" spans="1:12" ht="21.75" customHeight="1" thickBot="1" x14ac:dyDescent="0.25">
      <c r="A19" s="186" t="s">
        <v>17</v>
      </c>
      <c r="B19" s="42" t="s">
        <v>709</v>
      </c>
      <c r="C19" s="26" t="s">
        <v>10</v>
      </c>
      <c r="D19" s="8">
        <v>100</v>
      </c>
      <c r="E19" s="27"/>
      <c r="F19" s="28"/>
      <c r="G19" s="150">
        <f t="shared" si="0"/>
        <v>0</v>
      </c>
      <c r="H19" s="151">
        <f t="shared" si="1"/>
        <v>0</v>
      </c>
      <c r="I19" s="209"/>
      <c r="J19" s="209"/>
      <c r="K19" s="209"/>
      <c r="L19" s="237"/>
    </row>
    <row r="20" spans="1:12" ht="21" customHeight="1" thickBot="1" x14ac:dyDescent="0.25">
      <c r="A20" s="186" t="s">
        <v>18</v>
      </c>
      <c r="B20" s="42" t="s">
        <v>710</v>
      </c>
      <c r="C20" s="26" t="s">
        <v>10</v>
      </c>
      <c r="D20" s="8">
        <v>100</v>
      </c>
      <c r="E20" s="89"/>
      <c r="F20" s="90"/>
      <c r="G20" s="150">
        <f t="shared" si="0"/>
        <v>0</v>
      </c>
      <c r="H20" s="151">
        <f t="shared" si="1"/>
        <v>0</v>
      </c>
      <c r="I20" s="209"/>
      <c r="J20" s="209"/>
      <c r="K20" s="209"/>
      <c r="L20" s="237"/>
    </row>
    <row r="21" spans="1:12" ht="21.75" customHeight="1" thickBot="1" x14ac:dyDescent="0.25">
      <c r="A21" s="186" t="s">
        <v>20</v>
      </c>
      <c r="B21" s="42" t="s">
        <v>711</v>
      </c>
      <c r="C21" s="26" t="s">
        <v>10</v>
      </c>
      <c r="D21" s="8">
        <v>100</v>
      </c>
      <c r="E21" s="27"/>
      <c r="F21" s="13"/>
      <c r="G21" s="150">
        <f t="shared" si="0"/>
        <v>0</v>
      </c>
      <c r="H21" s="151">
        <f t="shared" si="1"/>
        <v>0</v>
      </c>
      <c r="I21" s="209"/>
      <c r="J21" s="209"/>
      <c r="K21" s="209"/>
      <c r="L21" s="237"/>
    </row>
    <row r="22" spans="1:12" ht="21.75" customHeight="1" thickBot="1" x14ac:dyDescent="0.25">
      <c r="A22" s="186" t="s">
        <v>22</v>
      </c>
      <c r="B22" s="42" t="s">
        <v>712</v>
      </c>
      <c r="C22" s="26" t="s">
        <v>10</v>
      </c>
      <c r="D22" s="8">
        <v>300</v>
      </c>
      <c r="E22" s="27"/>
      <c r="F22" s="13"/>
      <c r="G22" s="150">
        <f t="shared" si="0"/>
        <v>0</v>
      </c>
      <c r="H22" s="151">
        <f t="shared" si="1"/>
        <v>0</v>
      </c>
      <c r="I22" s="209"/>
      <c r="J22" s="209"/>
      <c r="K22" s="209"/>
      <c r="L22" s="237"/>
    </row>
    <row r="23" spans="1:12" ht="21.75" customHeight="1" thickBot="1" x14ac:dyDescent="0.25">
      <c r="A23" s="186" t="s">
        <v>28</v>
      </c>
      <c r="B23" s="42" t="s">
        <v>713</v>
      </c>
      <c r="C23" s="26" t="s">
        <v>10</v>
      </c>
      <c r="D23" s="8">
        <v>50</v>
      </c>
      <c r="E23" s="27"/>
      <c r="F23" s="28"/>
      <c r="G23" s="150">
        <f t="shared" si="0"/>
        <v>0</v>
      </c>
      <c r="H23" s="151">
        <f t="shared" si="1"/>
        <v>0</v>
      </c>
      <c r="I23" s="209"/>
      <c r="J23" s="209"/>
      <c r="K23" s="209"/>
      <c r="L23" s="237"/>
    </row>
    <row r="24" spans="1:12" ht="23.25" customHeight="1" thickBot="1" x14ac:dyDescent="0.25">
      <c r="A24" s="186" t="s">
        <v>29</v>
      </c>
      <c r="B24" s="42" t="s">
        <v>714</v>
      </c>
      <c r="C24" s="26" t="s">
        <v>10</v>
      </c>
      <c r="D24" s="8">
        <v>200</v>
      </c>
      <c r="E24" s="27"/>
      <c r="F24" s="28"/>
      <c r="G24" s="150">
        <f t="shared" si="0"/>
        <v>0</v>
      </c>
      <c r="H24" s="151">
        <f t="shared" si="1"/>
        <v>0</v>
      </c>
      <c r="I24" s="209"/>
      <c r="J24" s="209"/>
      <c r="K24" s="209"/>
      <c r="L24" s="237"/>
    </row>
    <row r="25" spans="1:12" ht="23.25" customHeight="1" thickBot="1" x14ac:dyDescent="0.25">
      <c r="A25" s="186" t="s">
        <v>30</v>
      </c>
      <c r="B25" s="42" t="s">
        <v>715</v>
      </c>
      <c r="C25" s="26" t="s">
        <v>10</v>
      </c>
      <c r="D25" s="8">
        <v>50</v>
      </c>
      <c r="E25" s="27"/>
      <c r="F25" s="28"/>
      <c r="G25" s="150">
        <f t="shared" si="0"/>
        <v>0</v>
      </c>
      <c r="H25" s="151">
        <f t="shared" si="1"/>
        <v>0</v>
      </c>
      <c r="I25" s="209"/>
      <c r="J25" s="209"/>
      <c r="K25" s="209"/>
      <c r="L25" s="237"/>
    </row>
    <row r="26" spans="1:12" ht="23.25" customHeight="1" thickBot="1" x14ac:dyDescent="0.25">
      <c r="A26" s="186" t="s">
        <v>31</v>
      </c>
      <c r="B26" s="42" t="s">
        <v>716</v>
      </c>
      <c r="C26" s="26" t="s">
        <v>10</v>
      </c>
      <c r="D26" s="8">
        <v>70</v>
      </c>
      <c r="E26" s="27"/>
      <c r="F26" s="90"/>
      <c r="G26" s="150">
        <f t="shared" si="0"/>
        <v>0</v>
      </c>
      <c r="H26" s="151">
        <f t="shared" si="1"/>
        <v>0</v>
      </c>
      <c r="I26" s="209"/>
      <c r="J26" s="209"/>
      <c r="K26" s="209"/>
      <c r="L26" s="237"/>
    </row>
    <row r="27" spans="1:12" ht="23.25" customHeight="1" thickBot="1" x14ac:dyDescent="0.25">
      <c r="A27" s="186" t="s">
        <v>32</v>
      </c>
      <c r="B27" s="42" t="s">
        <v>938</v>
      </c>
      <c r="C27" s="26" t="s">
        <v>10</v>
      </c>
      <c r="D27" s="8">
        <v>100</v>
      </c>
      <c r="E27" s="27"/>
      <c r="F27" s="90"/>
      <c r="G27" s="150">
        <f t="shared" si="0"/>
        <v>0</v>
      </c>
      <c r="H27" s="151">
        <f t="shared" si="1"/>
        <v>0</v>
      </c>
      <c r="I27" s="209"/>
      <c r="J27" s="209"/>
      <c r="K27" s="209"/>
      <c r="L27" s="237"/>
    </row>
    <row r="28" spans="1:12" ht="23.25" customHeight="1" thickBot="1" x14ac:dyDescent="0.25">
      <c r="A28" s="186" t="s">
        <v>33</v>
      </c>
      <c r="B28" s="42" t="s">
        <v>717</v>
      </c>
      <c r="C28" s="26" t="s">
        <v>10</v>
      </c>
      <c r="D28" s="8">
        <v>50</v>
      </c>
      <c r="E28" s="27"/>
      <c r="F28" s="13"/>
      <c r="G28" s="150">
        <f t="shared" si="0"/>
        <v>0</v>
      </c>
      <c r="H28" s="151">
        <f t="shared" si="1"/>
        <v>0</v>
      </c>
      <c r="I28" s="209"/>
      <c r="J28" s="209"/>
      <c r="K28" s="209"/>
      <c r="L28" s="237"/>
    </row>
    <row r="29" spans="1:12" ht="23.25" customHeight="1" thickBot="1" x14ac:dyDescent="0.25">
      <c r="A29" s="186" t="s">
        <v>34</v>
      </c>
      <c r="B29" s="93" t="s">
        <v>844</v>
      </c>
      <c r="C29" s="26" t="s">
        <v>10</v>
      </c>
      <c r="D29" s="92">
        <v>50</v>
      </c>
      <c r="E29" s="89"/>
      <c r="F29" s="13"/>
      <c r="G29" s="150">
        <f t="shared" si="0"/>
        <v>0</v>
      </c>
      <c r="H29" s="151">
        <f t="shared" si="1"/>
        <v>0</v>
      </c>
      <c r="I29" s="209"/>
      <c r="J29" s="209"/>
      <c r="K29" s="209"/>
      <c r="L29" s="237"/>
    </row>
    <row r="30" spans="1:12" ht="23.25" customHeight="1" thickBot="1" x14ac:dyDescent="0.25">
      <c r="A30" s="186" t="s">
        <v>35</v>
      </c>
      <c r="B30" s="93" t="s">
        <v>845</v>
      </c>
      <c r="C30" s="26" t="s">
        <v>10</v>
      </c>
      <c r="D30" s="92">
        <v>50</v>
      </c>
      <c r="E30" s="89"/>
      <c r="F30" s="13"/>
      <c r="G30" s="150">
        <f t="shared" si="0"/>
        <v>0</v>
      </c>
      <c r="H30" s="151">
        <f t="shared" si="1"/>
        <v>0</v>
      </c>
      <c r="I30" s="209"/>
      <c r="J30" s="209"/>
      <c r="K30" s="209"/>
      <c r="L30" s="237"/>
    </row>
    <row r="31" spans="1:12" ht="23.25" customHeight="1" thickBot="1" x14ac:dyDescent="0.25">
      <c r="A31" s="186" t="s">
        <v>36</v>
      </c>
      <c r="B31" s="93" t="s">
        <v>846</v>
      </c>
      <c r="C31" s="26" t="s">
        <v>10</v>
      </c>
      <c r="D31" s="92">
        <v>100</v>
      </c>
      <c r="E31" s="89"/>
      <c r="F31" s="13"/>
      <c r="G31" s="150">
        <f t="shared" si="0"/>
        <v>0</v>
      </c>
      <c r="H31" s="151">
        <f t="shared" si="1"/>
        <v>0</v>
      </c>
      <c r="I31" s="209"/>
      <c r="J31" s="209"/>
      <c r="K31" s="209"/>
      <c r="L31" s="237"/>
    </row>
    <row r="32" spans="1:12" ht="23.25" customHeight="1" thickBot="1" x14ac:dyDescent="0.25">
      <c r="A32" s="8" t="s">
        <v>76</v>
      </c>
      <c r="B32" s="93" t="s">
        <v>860</v>
      </c>
      <c r="C32" s="44" t="s">
        <v>10</v>
      </c>
      <c r="D32" s="92">
        <v>300</v>
      </c>
      <c r="E32" s="89"/>
      <c r="F32" s="13"/>
      <c r="G32" s="150">
        <f t="shared" si="0"/>
        <v>0</v>
      </c>
      <c r="H32" s="151">
        <f t="shared" si="1"/>
        <v>0</v>
      </c>
      <c r="I32" s="209"/>
      <c r="J32" s="209"/>
      <c r="K32" s="209"/>
      <c r="L32" s="237"/>
    </row>
    <row r="33" spans="1:12" ht="22.5" customHeight="1" thickBot="1" x14ac:dyDescent="0.25">
      <c r="A33" s="8" t="s">
        <v>77</v>
      </c>
      <c r="B33" s="93" t="s">
        <v>718</v>
      </c>
      <c r="C33" s="44" t="s">
        <v>10</v>
      </c>
      <c r="D33" s="92">
        <v>200</v>
      </c>
      <c r="E33" s="89"/>
      <c r="F33" s="13"/>
      <c r="G33" s="150">
        <f t="shared" si="0"/>
        <v>0</v>
      </c>
      <c r="H33" s="151">
        <f t="shared" si="1"/>
        <v>0</v>
      </c>
      <c r="I33" s="209"/>
      <c r="J33" s="209"/>
      <c r="K33" s="209"/>
      <c r="L33" s="237"/>
    </row>
    <row r="34" spans="1:12" ht="28.5" customHeight="1" thickBot="1" x14ac:dyDescent="0.25">
      <c r="A34" s="270"/>
      <c r="B34" s="21"/>
      <c r="C34" s="21"/>
      <c r="D34" s="21"/>
      <c r="E34" s="22"/>
      <c r="F34" s="22"/>
      <c r="G34" s="63" t="s">
        <v>24</v>
      </c>
      <c r="H34" s="115">
        <f>SUM(H12:H33)</f>
        <v>0</v>
      </c>
      <c r="I34" s="238"/>
      <c r="J34" s="238"/>
      <c r="K34" s="238"/>
      <c r="L34" s="239"/>
    </row>
    <row r="35" spans="1:12" ht="22.5" customHeight="1" x14ac:dyDescent="0.2">
      <c r="A35" s="46"/>
      <c r="C35" s="58"/>
      <c r="D35" s="57"/>
    </row>
    <row r="36" spans="1:12" x14ac:dyDescent="0.2">
      <c r="B36" s="3"/>
      <c r="C36" s="6" t="s">
        <v>607</v>
      </c>
      <c r="D36" s="2"/>
    </row>
    <row r="37" spans="1:12" x14ac:dyDescent="0.2">
      <c r="B37" s="3"/>
      <c r="C37" s="6"/>
      <c r="D37" s="2"/>
    </row>
    <row r="38" spans="1:12" x14ac:dyDescent="0.2">
      <c r="A38" s="2" t="s">
        <v>44</v>
      </c>
    </row>
    <row r="39" spans="1:12" x14ac:dyDescent="0.2">
      <c r="A39" s="70" t="s">
        <v>45</v>
      </c>
      <c r="B39" s="70"/>
      <c r="C39" s="70"/>
      <c r="D39" s="70"/>
      <c r="E39" s="70"/>
      <c r="F39" s="34"/>
    </row>
    <row r="40" spans="1:12" x14ac:dyDescent="0.2">
      <c r="A40" s="292" t="s">
        <v>160</v>
      </c>
      <c r="B40" s="292"/>
      <c r="C40" s="292"/>
      <c r="D40" s="292"/>
      <c r="E40" s="292"/>
      <c r="F40" s="34"/>
    </row>
    <row r="41" spans="1:12" x14ac:dyDescent="0.2">
      <c r="A41" s="292"/>
      <c r="B41" s="292"/>
      <c r="C41" s="292"/>
      <c r="D41" s="292"/>
      <c r="E41" s="292"/>
      <c r="F41" s="34"/>
    </row>
    <row r="42" spans="1:12" x14ac:dyDescent="0.2">
      <c r="A42" s="293" t="s">
        <v>47</v>
      </c>
      <c r="B42" s="293"/>
      <c r="C42" s="293"/>
      <c r="D42" s="293"/>
      <c r="E42" s="293"/>
      <c r="F42" s="34"/>
    </row>
    <row r="43" spans="1:12" x14ac:dyDescent="0.2">
      <c r="A43" s="34" t="s">
        <v>48</v>
      </c>
      <c r="B43" s="34"/>
      <c r="C43" s="34"/>
      <c r="D43" s="34"/>
      <c r="E43" s="34"/>
      <c r="F43" s="34"/>
    </row>
    <row r="44" spans="1:12" x14ac:dyDescent="0.2">
      <c r="A44" s="34" t="s">
        <v>612</v>
      </c>
      <c r="B44" s="34"/>
      <c r="C44" s="34"/>
      <c r="D44" s="34"/>
      <c r="E44" s="34"/>
      <c r="F44" s="34"/>
    </row>
    <row r="45" spans="1:12" x14ac:dyDescent="0.2">
      <c r="A45" s="34"/>
      <c r="B45" s="34"/>
      <c r="C45" s="34"/>
      <c r="D45" s="34"/>
      <c r="E45" s="34"/>
      <c r="F45" s="34"/>
    </row>
    <row r="46" spans="1:12" x14ac:dyDescent="0.2">
      <c r="A46" s="34"/>
      <c r="B46" s="34"/>
      <c r="C46" s="34"/>
      <c r="D46" s="34"/>
      <c r="E46" s="34"/>
      <c r="F46" s="34"/>
    </row>
    <row r="47" spans="1:12" x14ac:dyDescent="0.2">
      <c r="A47" s="35" t="s">
        <v>50</v>
      </c>
      <c r="B47" s="34"/>
      <c r="C47" s="34"/>
      <c r="D47" s="34"/>
      <c r="E47" s="34"/>
      <c r="F47" s="34"/>
    </row>
    <row r="49" spans="1:5" x14ac:dyDescent="0.2">
      <c r="A49" s="1" t="s">
        <v>25</v>
      </c>
      <c r="E49" s="1" t="s">
        <v>26</v>
      </c>
    </row>
  </sheetData>
  <mergeCells count="4">
    <mergeCell ref="A7:H7"/>
    <mergeCell ref="A40:E40"/>
    <mergeCell ref="A41:E41"/>
    <mergeCell ref="A42:E42"/>
  </mergeCells>
  <pageMargins left="0.7" right="0.7" top="0.75" bottom="0.75" header="0.3" footer="0.3"/>
  <pageSetup paperSize="9" scale="64"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8"/>
  <sheetViews>
    <sheetView workbookViewId="0">
      <selection activeCell="G3" sqref="G3"/>
    </sheetView>
  </sheetViews>
  <sheetFormatPr defaultRowHeight="12.75" x14ac:dyDescent="0.2"/>
  <cols>
    <col min="1" max="1" width="6" style="57" customWidth="1"/>
    <col min="2" max="2" width="52.42578125" style="1" customWidth="1"/>
    <col min="3" max="3" width="11.140625" style="1" customWidth="1"/>
    <col min="4" max="4" width="13" style="1" customWidth="1"/>
    <col min="5" max="5" width="13.7109375" style="1" customWidth="1"/>
    <col min="6" max="6" width="12.140625" style="1" customWidth="1"/>
    <col min="7" max="7" width="11" style="1" customWidth="1"/>
    <col min="8" max="8" width="15" style="1" customWidth="1"/>
    <col min="9" max="9" width="11.5703125" style="1" customWidth="1"/>
    <col min="10" max="10" width="19.140625" style="1" customWidth="1"/>
    <col min="11" max="11" width="17.140625" style="1" customWidth="1"/>
    <col min="12" max="12" width="18.7109375" style="1" customWidth="1"/>
    <col min="13" max="256" width="9.140625" style="1"/>
    <col min="257" max="257" width="6" style="1" customWidth="1"/>
    <col min="258" max="258" width="52.42578125" style="1" customWidth="1"/>
    <col min="259" max="259" width="11.140625" style="1" customWidth="1"/>
    <col min="260" max="260" width="13" style="1" customWidth="1"/>
    <col min="261" max="261" width="11.28515625" style="1" customWidth="1"/>
    <col min="262" max="262" width="12.140625" style="1" customWidth="1"/>
    <col min="263" max="263" width="11" style="1" customWidth="1"/>
    <col min="264" max="264" width="15" style="1" customWidth="1"/>
    <col min="265" max="512" width="9.140625" style="1"/>
    <col min="513" max="513" width="6" style="1" customWidth="1"/>
    <col min="514" max="514" width="52.42578125" style="1" customWidth="1"/>
    <col min="515" max="515" width="11.140625" style="1" customWidth="1"/>
    <col min="516" max="516" width="13" style="1" customWidth="1"/>
    <col min="517" max="517" width="11.28515625" style="1" customWidth="1"/>
    <col min="518" max="518" width="12.140625" style="1" customWidth="1"/>
    <col min="519" max="519" width="11" style="1" customWidth="1"/>
    <col min="520" max="520" width="15" style="1" customWidth="1"/>
    <col min="521" max="768" width="9.140625" style="1"/>
    <col min="769" max="769" width="6" style="1" customWidth="1"/>
    <col min="770" max="770" width="52.42578125" style="1" customWidth="1"/>
    <col min="771" max="771" width="11.140625" style="1" customWidth="1"/>
    <col min="772" max="772" width="13" style="1" customWidth="1"/>
    <col min="773" max="773" width="11.28515625" style="1" customWidth="1"/>
    <col min="774" max="774" width="12.140625" style="1" customWidth="1"/>
    <col min="775" max="775" width="11" style="1" customWidth="1"/>
    <col min="776" max="776" width="15" style="1" customWidth="1"/>
    <col min="777" max="1024" width="9.140625" style="1"/>
    <col min="1025" max="1025" width="6" style="1" customWidth="1"/>
    <col min="1026" max="1026" width="52.42578125" style="1" customWidth="1"/>
    <col min="1027" max="1027" width="11.140625" style="1" customWidth="1"/>
    <col min="1028" max="1028" width="13" style="1" customWidth="1"/>
    <col min="1029" max="1029" width="11.28515625" style="1" customWidth="1"/>
    <col min="1030" max="1030" width="12.140625" style="1" customWidth="1"/>
    <col min="1031" max="1031" width="11" style="1" customWidth="1"/>
    <col min="1032" max="1032" width="15" style="1" customWidth="1"/>
    <col min="1033" max="1280" width="9.140625" style="1"/>
    <col min="1281" max="1281" width="6" style="1" customWidth="1"/>
    <col min="1282" max="1282" width="52.42578125" style="1" customWidth="1"/>
    <col min="1283" max="1283" width="11.140625" style="1" customWidth="1"/>
    <col min="1284" max="1284" width="13" style="1" customWidth="1"/>
    <col min="1285" max="1285" width="11.28515625" style="1" customWidth="1"/>
    <col min="1286" max="1286" width="12.140625" style="1" customWidth="1"/>
    <col min="1287" max="1287" width="11" style="1" customWidth="1"/>
    <col min="1288" max="1288" width="15" style="1" customWidth="1"/>
    <col min="1289" max="1536" width="9.140625" style="1"/>
    <col min="1537" max="1537" width="6" style="1" customWidth="1"/>
    <col min="1538" max="1538" width="52.42578125" style="1" customWidth="1"/>
    <col min="1539" max="1539" width="11.140625" style="1" customWidth="1"/>
    <col min="1540" max="1540" width="13" style="1" customWidth="1"/>
    <col min="1541" max="1541" width="11.28515625" style="1" customWidth="1"/>
    <col min="1542" max="1542" width="12.140625" style="1" customWidth="1"/>
    <col min="1543" max="1543" width="11" style="1" customWidth="1"/>
    <col min="1544" max="1544" width="15" style="1" customWidth="1"/>
    <col min="1545" max="1792" width="9.140625" style="1"/>
    <col min="1793" max="1793" width="6" style="1" customWidth="1"/>
    <col min="1794" max="1794" width="52.42578125" style="1" customWidth="1"/>
    <col min="1795" max="1795" width="11.140625" style="1" customWidth="1"/>
    <col min="1796" max="1796" width="13" style="1" customWidth="1"/>
    <col min="1797" max="1797" width="11.28515625" style="1" customWidth="1"/>
    <col min="1798" max="1798" width="12.140625" style="1" customWidth="1"/>
    <col min="1799" max="1799" width="11" style="1" customWidth="1"/>
    <col min="1800" max="1800" width="15" style="1" customWidth="1"/>
    <col min="1801" max="2048" width="9.140625" style="1"/>
    <col min="2049" max="2049" width="6" style="1" customWidth="1"/>
    <col min="2050" max="2050" width="52.42578125" style="1" customWidth="1"/>
    <col min="2051" max="2051" width="11.140625" style="1" customWidth="1"/>
    <col min="2052" max="2052" width="13" style="1" customWidth="1"/>
    <col min="2053" max="2053" width="11.28515625" style="1" customWidth="1"/>
    <col min="2054" max="2054" width="12.140625" style="1" customWidth="1"/>
    <col min="2055" max="2055" width="11" style="1" customWidth="1"/>
    <col min="2056" max="2056" width="15" style="1" customWidth="1"/>
    <col min="2057" max="2304" width="9.140625" style="1"/>
    <col min="2305" max="2305" width="6" style="1" customWidth="1"/>
    <col min="2306" max="2306" width="52.42578125" style="1" customWidth="1"/>
    <col min="2307" max="2307" width="11.140625" style="1" customWidth="1"/>
    <col min="2308" max="2308" width="13" style="1" customWidth="1"/>
    <col min="2309" max="2309" width="11.28515625" style="1" customWidth="1"/>
    <col min="2310" max="2310" width="12.140625" style="1" customWidth="1"/>
    <col min="2311" max="2311" width="11" style="1" customWidth="1"/>
    <col min="2312" max="2312" width="15" style="1" customWidth="1"/>
    <col min="2313" max="2560" width="9.140625" style="1"/>
    <col min="2561" max="2561" width="6" style="1" customWidth="1"/>
    <col min="2562" max="2562" width="52.42578125" style="1" customWidth="1"/>
    <col min="2563" max="2563" width="11.140625" style="1" customWidth="1"/>
    <col min="2564" max="2564" width="13" style="1" customWidth="1"/>
    <col min="2565" max="2565" width="11.28515625" style="1" customWidth="1"/>
    <col min="2566" max="2566" width="12.140625" style="1" customWidth="1"/>
    <col min="2567" max="2567" width="11" style="1" customWidth="1"/>
    <col min="2568" max="2568" width="15" style="1" customWidth="1"/>
    <col min="2569" max="2816" width="9.140625" style="1"/>
    <col min="2817" max="2817" width="6" style="1" customWidth="1"/>
    <col min="2818" max="2818" width="52.42578125" style="1" customWidth="1"/>
    <col min="2819" max="2819" width="11.140625" style="1" customWidth="1"/>
    <col min="2820" max="2820" width="13" style="1" customWidth="1"/>
    <col min="2821" max="2821" width="11.28515625" style="1" customWidth="1"/>
    <col min="2822" max="2822" width="12.140625" style="1" customWidth="1"/>
    <col min="2823" max="2823" width="11" style="1" customWidth="1"/>
    <col min="2824" max="2824" width="15" style="1" customWidth="1"/>
    <col min="2825" max="3072" width="9.140625" style="1"/>
    <col min="3073" max="3073" width="6" style="1" customWidth="1"/>
    <col min="3074" max="3074" width="52.42578125" style="1" customWidth="1"/>
    <col min="3075" max="3075" width="11.140625" style="1" customWidth="1"/>
    <col min="3076" max="3076" width="13" style="1" customWidth="1"/>
    <col min="3077" max="3077" width="11.28515625" style="1" customWidth="1"/>
    <col min="3078" max="3078" width="12.140625" style="1" customWidth="1"/>
    <col min="3079" max="3079" width="11" style="1" customWidth="1"/>
    <col min="3080" max="3080" width="15" style="1" customWidth="1"/>
    <col min="3081" max="3328" width="9.140625" style="1"/>
    <col min="3329" max="3329" width="6" style="1" customWidth="1"/>
    <col min="3330" max="3330" width="52.42578125" style="1" customWidth="1"/>
    <col min="3331" max="3331" width="11.140625" style="1" customWidth="1"/>
    <col min="3332" max="3332" width="13" style="1" customWidth="1"/>
    <col min="3333" max="3333" width="11.28515625" style="1" customWidth="1"/>
    <col min="3334" max="3334" width="12.140625" style="1" customWidth="1"/>
    <col min="3335" max="3335" width="11" style="1" customWidth="1"/>
    <col min="3336" max="3336" width="15" style="1" customWidth="1"/>
    <col min="3337" max="3584" width="9.140625" style="1"/>
    <col min="3585" max="3585" width="6" style="1" customWidth="1"/>
    <col min="3586" max="3586" width="52.42578125" style="1" customWidth="1"/>
    <col min="3587" max="3587" width="11.140625" style="1" customWidth="1"/>
    <col min="3588" max="3588" width="13" style="1" customWidth="1"/>
    <col min="3589" max="3589" width="11.28515625" style="1" customWidth="1"/>
    <col min="3590" max="3590" width="12.140625" style="1" customWidth="1"/>
    <col min="3591" max="3591" width="11" style="1" customWidth="1"/>
    <col min="3592" max="3592" width="15" style="1" customWidth="1"/>
    <col min="3593" max="3840" width="9.140625" style="1"/>
    <col min="3841" max="3841" width="6" style="1" customWidth="1"/>
    <col min="3842" max="3842" width="52.42578125" style="1" customWidth="1"/>
    <col min="3843" max="3843" width="11.140625" style="1" customWidth="1"/>
    <col min="3844" max="3844" width="13" style="1" customWidth="1"/>
    <col min="3845" max="3845" width="11.28515625" style="1" customWidth="1"/>
    <col min="3846" max="3846" width="12.140625" style="1" customWidth="1"/>
    <col min="3847" max="3847" width="11" style="1" customWidth="1"/>
    <col min="3848" max="3848" width="15" style="1" customWidth="1"/>
    <col min="3849" max="4096" width="9.140625" style="1"/>
    <col min="4097" max="4097" width="6" style="1" customWidth="1"/>
    <col min="4098" max="4098" width="52.42578125" style="1" customWidth="1"/>
    <col min="4099" max="4099" width="11.140625" style="1" customWidth="1"/>
    <col min="4100" max="4100" width="13" style="1" customWidth="1"/>
    <col min="4101" max="4101" width="11.28515625" style="1" customWidth="1"/>
    <col min="4102" max="4102" width="12.140625" style="1" customWidth="1"/>
    <col min="4103" max="4103" width="11" style="1" customWidth="1"/>
    <col min="4104" max="4104" width="15" style="1" customWidth="1"/>
    <col min="4105" max="4352" width="9.140625" style="1"/>
    <col min="4353" max="4353" width="6" style="1" customWidth="1"/>
    <col min="4354" max="4354" width="52.42578125" style="1" customWidth="1"/>
    <col min="4355" max="4355" width="11.140625" style="1" customWidth="1"/>
    <col min="4356" max="4356" width="13" style="1" customWidth="1"/>
    <col min="4357" max="4357" width="11.28515625" style="1" customWidth="1"/>
    <col min="4358" max="4358" width="12.140625" style="1" customWidth="1"/>
    <col min="4359" max="4359" width="11" style="1" customWidth="1"/>
    <col min="4360" max="4360" width="15" style="1" customWidth="1"/>
    <col min="4361" max="4608" width="9.140625" style="1"/>
    <col min="4609" max="4609" width="6" style="1" customWidth="1"/>
    <col min="4610" max="4610" width="52.42578125" style="1" customWidth="1"/>
    <col min="4611" max="4611" width="11.140625" style="1" customWidth="1"/>
    <col min="4612" max="4612" width="13" style="1" customWidth="1"/>
    <col min="4613" max="4613" width="11.28515625" style="1" customWidth="1"/>
    <col min="4614" max="4614" width="12.140625" style="1" customWidth="1"/>
    <col min="4615" max="4615" width="11" style="1" customWidth="1"/>
    <col min="4616" max="4616" width="15" style="1" customWidth="1"/>
    <col min="4617" max="4864" width="9.140625" style="1"/>
    <col min="4865" max="4865" width="6" style="1" customWidth="1"/>
    <col min="4866" max="4866" width="52.42578125" style="1" customWidth="1"/>
    <col min="4867" max="4867" width="11.140625" style="1" customWidth="1"/>
    <col min="4868" max="4868" width="13" style="1" customWidth="1"/>
    <col min="4869" max="4869" width="11.28515625" style="1" customWidth="1"/>
    <col min="4870" max="4870" width="12.140625" style="1" customWidth="1"/>
    <col min="4871" max="4871" width="11" style="1" customWidth="1"/>
    <col min="4872" max="4872" width="15" style="1" customWidth="1"/>
    <col min="4873" max="5120" width="9.140625" style="1"/>
    <col min="5121" max="5121" width="6" style="1" customWidth="1"/>
    <col min="5122" max="5122" width="52.42578125" style="1" customWidth="1"/>
    <col min="5123" max="5123" width="11.140625" style="1" customWidth="1"/>
    <col min="5124" max="5124" width="13" style="1" customWidth="1"/>
    <col min="5125" max="5125" width="11.28515625" style="1" customWidth="1"/>
    <col min="5126" max="5126" width="12.140625" style="1" customWidth="1"/>
    <col min="5127" max="5127" width="11" style="1" customWidth="1"/>
    <col min="5128" max="5128" width="15" style="1" customWidth="1"/>
    <col min="5129" max="5376" width="9.140625" style="1"/>
    <col min="5377" max="5377" width="6" style="1" customWidth="1"/>
    <col min="5378" max="5378" width="52.42578125" style="1" customWidth="1"/>
    <col min="5379" max="5379" width="11.140625" style="1" customWidth="1"/>
    <col min="5380" max="5380" width="13" style="1" customWidth="1"/>
    <col min="5381" max="5381" width="11.28515625" style="1" customWidth="1"/>
    <col min="5382" max="5382" width="12.140625" style="1" customWidth="1"/>
    <col min="5383" max="5383" width="11" style="1" customWidth="1"/>
    <col min="5384" max="5384" width="15" style="1" customWidth="1"/>
    <col min="5385" max="5632" width="9.140625" style="1"/>
    <col min="5633" max="5633" width="6" style="1" customWidth="1"/>
    <col min="5634" max="5634" width="52.42578125" style="1" customWidth="1"/>
    <col min="5635" max="5635" width="11.140625" style="1" customWidth="1"/>
    <col min="5636" max="5636" width="13" style="1" customWidth="1"/>
    <col min="5637" max="5637" width="11.28515625" style="1" customWidth="1"/>
    <col min="5638" max="5638" width="12.140625" style="1" customWidth="1"/>
    <col min="5639" max="5639" width="11" style="1" customWidth="1"/>
    <col min="5640" max="5640" width="15" style="1" customWidth="1"/>
    <col min="5641" max="5888" width="9.140625" style="1"/>
    <col min="5889" max="5889" width="6" style="1" customWidth="1"/>
    <col min="5890" max="5890" width="52.42578125" style="1" customWidth="1"/>
    <col min="5891" max="5891" width="11.140625" style="1" customWidth="1"/>
    <col min="5892" max="5892" width="13" style="1" customWidth="1"/>
    <col min="5893" max="5893" width="11.28515625" style="1" customWidth="1"/>
    <col min="5894" max="5894" width="12.140625" style="1" customWidth="1"/>
    <col min="5895" max="5895" width="11" style="1" customWidth="1"/>
    <col min="5896" max="5896" width="15" style="1" customWidth="1"/>
    <col min="5897" max="6144" width="9.140625" style="1"/>
    <col min="6145" max="6145" width="6" style="1" customWidth="1"/>
    <col min="6146" max="6146" width="52.42578125" style="1" customWidth="1"/>
    <col min="6147" max="6147" width="11.140625" style="1" customWidth="1"/>
    <col min="6148" max="6148" width="13" style="1" customWidth="1"/>
    <col min="6149" max="6149" width="11.28515625" style="1" customWidth="1"/>
    <col min="6150" max="6150" width="12.140625" style="1" customWidth="1"/>
    <col min="6151" max="6151" width="11" style="1" customWidth="1"/>
    <col min="6152" max="6152" width="15" style="1" customWidth="1"/>
    <col min="6153" max="6400" width="9.140625" style="1"/>
    <col min="6401" max="6401" width="6" style="1" customWidth="1"/>
    <col min="6402" max="6402" width="52.42578125" style="1" customWidth="1"/>
    <col min="6403" max="6403" width="11.140625" style="1" customWidth="1"/>
    <col min="6404" max="6404" width="13" style="1" customWidth="1"/>
    <col min="6405" max="6405" width="11.28515625" style="1" customWidth="1"/>
    <col min="6406" max="6406" width="12.140625" style="1" customWidth="1"/>
    <col min="6407" max="6407" width="11" style="1" customWidth="1"/>
    <col min="6408" max="6408" width="15" style="1" customWidth="1"/>
    <col min="6409" max="6656" width="9.140625" style="1"/>
    <col min="6657" max="6657" width="6" style="1" customWidth="1"/>
    <col min="6658" max="6658" width="52.42578125" style="1" customWidth="1"/>
    <col min="6659" max="6659" width="11.140625" style="1" customWidth="1"/>
    <col min="6660" max="6660" width="13" style="1" customWidth="1"/>
    <col min="6661" max="6661" width="11.28515625" style="1" customWidth="1"/>
    <col min="6662" max="6662" width="12.140625" style="1" customWidth="1"/>
    <col min="6663" max="6663" width="11" style="1" customWidth="1"/>
    <col min="6664" max="6664" width="15" style="1" customWidth="1"/>
    <col min="6665" max="6912" width="9.140625" style="1"/>
    <col min="6913" max="6913" width="6" style="1" customWidth="1"/>
    <col min="6914" max="6914" width="52.42578125" style="1" customWidth="1"/>
    <col min="6915" max="6915" width="11.140625" style="1" customWidth="1"/>
    <col min="6916" max="6916" width="13" style="1" customWidth="1"/>
    <col min="6917" max="6917" width="11.28515625" style="1" customWidth="1"/>
    <col min="6918" max="6918" width="12.140625" style="1" customWidth="1"/>
    <col min="6919" max="6919" width="11" style="1" customWidth="1"/>
    <col min="6920" max="6920" width="15" style="1" customWidth="1"/>
    <col min="6921" max="7168" width="9.140625" style="1"/>
    <col min="7169" max="7169" width="6" style="1" customWidth="1"/>
    <col min="7170" max="7170" width="52.42578125" style="1" customWidth="1"/>
    <col min="7171" max="7171" width="11.140625" style="1" customWidth="1"/>
    <col min="7172" max="7172" width="13" style="1" customWidth="1"/>
    <col min="7173" max="7173" width="11.28515625" style="1" customWidth="1"/>
    <col min="7174" max="7174" width="12.140625" style="1" customWidth="1"/>
    <col min="7175" max="7175" width="11" style="1" customWidth="1"/>
    <col min="7176" max="7176" width="15" style="1" customWidth="1"/>
    <col min="7177" max="7424" width="9.140625" style="1"/>
    <col min="7425" max="7425" width="6" style="1" customWidth="1"/>
    <col min="7426" max="7426" width="52.42578125" style="1" customWidth="1"/>
    <col min="7427" max="7427" width="11.140625" style="1" customWidth="1"/>
    <col min="7428" max="7428" width="13" style="1" customWidth="1"/>
    <col min="7429" max="7429" width="11.28515625" style="1" customWidth="1"/>
    <col min="7430" max="7430" width="12.140625" style="1" customWidth="1"/>
    <col min="7431" max="7431" width="11" style="1" customWidth="1"/>
    <col min="7432" max="7432" width="15" style="1" customWidth="1"/>
    <col min="7433" max="7680" width="9.140625" style="1"/>
    <col min="7681" max="7681" width="6" style="1" customWidth="1"/>
    <col min="7682" max="7682" width="52.42578125" style="1" customWidth="1"/>
    <col min="7683" max="7683" width="11.140625" style="1" customWidth="1"/>
    <col min="7684" max="7684" width="13" style="1" customWidth="1"/>
    <col min="7685" max="7685" width="11.28515625" style="1" customWidth="1"/>
    <col min="7686" max="7686" width="12.140625" style="1" customWidth="1"/>
    <col min="7687" max="7687" width="11" style="1" customWidth="1"/>
    <col min="7688" max="7688" width="15" style="1" customWidth="1"/>
    <col min="7689" max="7936" width="9.140625" style="1"/>
    <col min="7937" max="7937" width="6" style="1" customWidth="1"/>
    <col min="7938" max="7938" width="52.42578125" style="1" customWidth="1"/>
    <col min="7939" max="7939" width="11.140625" style="1" customWidth="1"/>
    <col min="7940" max="7940" width="13" style="1" customWidth="1"/>
    <col min="7941" max="7941" width="11.28515625" style="1" customWidth="1"/>
    <col min="7942" max="7942" width="12.140625" style="1" customWidth="1"/>
    <col min="7943" max="7943" width="11" style="1" customWidth="1"/>
    <col min="7944" max="7944" width="15" style="1" customWidth="1"/>
    <col min="7945" max="8192" width="9.140625" style="1"/>
    <col min="8193" max="8193" width="6" style="1" customWidth="1"/>
    <col min="8194" max="8194" width="52.42578125" style="1" customWidth="1"/>
    <col min="8195" max="8195" width="11.140625" style="1" customWidth="1"/>
    <col min="8196" max="8196" width="13" style="1" customWidth="1"/>
    <col min="8197" max="8197" width="11.28515625" style="1" customWidth="1"/>
    <col min="8198" max="8198" width="12.140625" style="1" customWidth="1"/>
    <col min="8199" max="8199" width="11" style="1" customWidth="1"/>
    <col min="8200" max="8200" width="15" style="1" customWidth="1"/>
    <col min="8201" max="8448" width="9.140625" style="1"/>
    <col min="8449" max="8449" width="6" style="1" customWidth="1"/>
    <col min="8450" max="8450" width="52.42578125" style="1" customWidth="1"/>
    <col min="8451" max="8451" width="11.140625" style="1" customWidth="1"/>
    <col min="8452" max="8452" width="13" style="1" customWidth="1"/>
    <col min="8453" max="8453" width="11.28515625" style="1" customWidth="1"/>
    <col min="8454" max="8454" width="12.140625" style="1" customWidth="1"/>
    <col min="8455" max="8455" width="11" style="1" customWidth="1"/>
    <col min="8456" max="8456" width="15" style="1" customWidth="1"/>
    <col min="8457" max="8704" width="9.140625" style="1"/>
    <col min="8705" max="8705" width="6" style="1" customWidth="1"/>
    <col min="8706" max="8706" width="52.42578125" style="1" customWidth="1"/>
    <col min="8707" max="8707" width="11.140625" style="1" customWidth="1"/>
    <col min="8708" max="8708" width="13" style="1" customWidth="1"/>
    <col min="8709" max="8709" width="11.28515625" style="1" customWidth="1"/>
    <col min="8710" max="8710" width="12.140625" style="1" customWidth="1"/>
    <col min="8711" max="8711" width="11" style="1" customWidth="1"/>
    <col min="8712" max="8712" width="15" style="1" customWidth="1"/>
    <col min="8713" max="8960" width="9.140625" style="1"/>
    <col min="8961" max="8961" width="6" style="1" customWidth="1"/>
    <col min="8962" max="8962" width="52.42578125" style="1" customWidth="1"/>
    <col min="8963" max="8963" width="11.140625" style="1" customWidth="1"/>
    <col min="8964" max="8964" width="13" style="1" customWidth="1"/>
    <col min="8965" max="8965" width="11.28515625" style="1" customWidth="1"/>
    <col min="8966" max="8966" width="12.140625" style="1" customWidth="1"/>
    <col min="8967" max="8967" width="11" style="1" customWidth="1"/>
    <col min="8968" max="8968" width="15" style="1" customWidth="1"/>
    <col min="8969" max="9216" width="9.140625" style="1"/>
    <col min="9217" max="9217" width="6" style="1" customWidth="1"/>
    <col min="9218" max="9218" width="52.42578125" style="1" customWidth="1"/>
    <col min="9219" max="9219" width="11.140625" style="1" customWidth="1"/>
    <col min="9220" max="9220" width="13" style="1" customWidth="1"/>
    <col min="9221" max="9221" width="11.28515625" style="1" customWidth="1"/>
    <col min="9222" max="9222" width="12.140625" style="1" customWidth="1"/>
    <col min="9223" max="9223" width="11" style="1" customWidth="1"/>
    <col min="9224" max="9224" width="15" style="1" customWidth="1"/>
    <col min="9225" max="9472" width="9.140625" style="1"/>
    <col min="9473" max="9473" width="6" style="1" customWidth="1"/>
    <col min="9474" max="9474" width="52.42578125" style="1" customWidth="1"/>
    <col min="9475" max="9475" width="11.140625" style="1" customWidth="1"/>
    <col min="9476" max="9476" width="13" style="1" customWidth="1"/>
    <col min="9477" max="9477" width="11.28515625" style="1" customWidth="1"/>
    <col min="9478" max="9478" width="12.140625" style="1" customWidth="1"/>
    <col min="9479" max="9479" width="11" style="1" customWidth="1"/>
    <col min="9480" max="9480" width="15" style="1" customWidth="1"/>
    <col min="9481" max="9728" width="9.140625" style="1"/>
    <col min="9729" max="9729" width="6" style="1" customWidth="1"/>
    <col min="9730" max="9730" width="52.42578125" style="1" customWidth="1"/>
    <col min="9731" max="9731" width="11.140625" style="1" customWidth="1"/>
    <col min="9732" max="9732" width="13" style="1" customWidth="1"/>
    <col min="9733" max="9733" width="11.28515625" style="1" customWidth="1"/>
    <col min="9734" max="9734" width="12.140625" style="1" customWidth="1"/>
    <col min="9735" max="9735" width="11" style="1" customWidth="1"/>
    <col min="9736" max="9736" width="15" style="1" customWidth="1"/>
    <col min="9737" max="9984" width="9.140625" style="1"/>
    <col min="9985" max="9985" width="6" style="1" customWidth="1"/>
    <col min="9986" max="9986" width="52.42578125" style="1" customWidth="1"/>
    <col min="9987" max="9987" width="11.140625" style="1" customWidth="1"/>
    <col min="9988" max="9988" width="13" style="1" customWidth="1"/>
    <col min="9989" max="9989" width="11.28515625" style="1" customWidth="1"/>
    <col min="9990" max="9990" width="12.140625" style="1" customWidth="1"/>
    <col min="9991" max="9991" width="11" style="1" customWidth="1"/>
    <col min="9992" max="9992" width="15" style="1" customWidth="1"/>
    <col min="9993" max="10240" width="9.140625" style="1"/>
    <col min="10241" max="10241" width="6" style="1" customWidth="1"/>
    <col min="10242" max="10242" width="52.42578125" style="1" customWidth="1"/>
    <col min="10243" max="10243" width="11.140625" style="1" customWidth="1"/>
    <col min="10244" max="10244" width="13" style="1" customWidth="1"/>
    <col min="10245" max="10245" width="11.28515625" style="1" customWidth="1"/>
    <col min="10246" max="10246" width="12.140625" style="1" customWidth="1"/>
    <col min="10247" max="10247" width="11" style="1" customWidth="1"/>
    <col min="10248" max="10248" width="15" style="1" customWidth="1"/>
    <col min="10249" max="10496" width="9.140625" style="1"/>
    <col min="10497" max="10497" width="6" style="1" customWidth="1"/>
    <col min="10498" max="10498" width="52.42578125" style="1" customWidth="1"/>
    <col min="10499" max="10499" width="11.140625" style="1" customWidth="1"/>
    <col min="10500" max="10500" width="13" style="1" customWidth="1"/>
    <col min="10501" max="10501" width="11.28515625" style="1" customWidth="1"/>
    <col min="10502" max="10502" width="12.140625" style="1" customWidth="1"/>
    <col min="10503" max="10503" width="11" style="1" customWidth="1"/>
    <col min="10504" max="10504" width="15" style="1" customWidth="1"/>
    <col min="10505" max="10752" width="9.140625" style="1"/>
    <col min="10753" max="10753" width="6" style="1" customWidth="1"/>
    <col min="10754" max="10754" width="52.42578125" style="1" customWidth="1"/>
    <col min="10755" max="10755" width="11.140625" style="1" customWidth="1"/>
    <col min="10756" max="10756" width="13" style="1" customWidth="1"/>
    <col min="10757" max="10757" width="11.28515625" style="1" customWidth="1"/>
    <col min="10758" max="10758" width="12.140625" style="1" customWidth="1"/>
    <col min="10759" max="10759" width="11" style="1" customWidth="1"/>
    <col min="10760" max="10760" width="15" style="1" customWidth="1"/>
    <col min="10761" max="11008" width="9.140625" style="1"/>
    <col min="11009" max="11009" width="6" style="1" customWidth="1"/>
    <col min="11010" max="11010" width="52.42578125" style="1" customWidth="1"/>
    <col min="11011" max="11011" width="11.140625" style="1" customWidth="1"/>
    <col min="11012" max="11012" width="13" style="1" customWidth="1"/>
    <col min="11013" max="11013" width="11.28515625" style="1" customWidth="1"/>
    <col min="11014" max="11014" width="12.140625" style="1" customWidth="1"/>
    <col min="11015" max="11015" width="11" style="1" customWidth="1"/>
    <col min="11016" max="11016" width="15" style="1" customWidth="1"/>
    <col min="11017" max="11264" width="9.140625" style="1"/>
    <col min="11265" max="11265" width="6" style="1" customWidth="1"/>
    <col min="11266" max="11266" width="52.42578125" style="1" customWidth="1"/>
    <col min="11267" max="11267" width="11.140625" style="1" customWidth="1"/>
    <col min="11268" max="11268" width="13" style="1" customWidth="1"/>
    <col min="11269" max="11269" width="11.28515625" style="1" customWidth="1"/>
    <col min="11270" max="11270" width="12.140625" style="1" customWidth="1"/>
    <col min="11271" max="11271" width="11" style="1" customWidth="1"/>
    <col min="11272" max="11272" width="15" style="1" customWidth="1"/>
    <col min="11273" max="11520" width="9.140625" style="1"/>
    <col min="11521" max="11521" width="6" style="1" customWidth="1"/>
    <col min="11522" max="11522" width="52.42578125" style="1" customWidth="1"/>
    <col min="11523" max="11523" width="11.140625" style="1" customWidth="1"/>
    <col min="11524" max="11524" width="13" style="1" customWidth="1"/>
    <col min="11525" max="11525" width="11.28515625" style="1" customWidth="1"/>
    <col min="11526" max="11526" width="12.140625" style="1" customWidth="1"/>
    <col min="11527" max="11527" width="11" style="1" customWidth="1"/>
    <col min="11528" max="11528" width="15" style="1" customWidth="1"/>
    <col min="11529" max="11776" width="9.140625" style="1"/>
    <col min="11777" max="11777" width="6" style="1" customWidth="1"/>
    <col min="11778" max="11778" width="52.42578125" style="1" customWidth="1"/>
    <col min="11779" max="11779" width="11.140625" style="1" customWidth="1"/>
    <col min="11780" max="11780" width="13" style="1" customWidth="1"/>
    <col min="11781" max="11781" width="11.28515625" style="1" customWidth="1"/>
    <col min="11782" max="11782" width="12.140625" style="1" customWidth="1"/>
    <col min="11783" max="11783" width="11" style="1" customWidth="1"/>
    <col min="11784" max="11784" width="15" style="1" customWidth="1"/>
    <col min="11785" max="12032" width="9.140625" style="1"/>
    <col min="12033" max="12033" width="6" style="1" customWidth="1"/>
    <col min="12034" max="12034" width="52.42578125" style="1" customWidth="1"/>
    <col min="12035" max="12035" width="11.140625" style="1" customWidth="1"/>
    <col min="12036" max="12036" width="13" style="1" customWidth="1"/>
    <col min="12037" max="12037" width="11.28515625" style="1" customWidth="1"/>
    <col min="12038" max="12038" width="12.140625" style="1" customWidth="1"/>
    <col min="12039" max="12039" width="11" style="1" customWidth="1"/>
    <col min="12040" max="12040" width="15" style="1" customWidth="1"/>
    <col min="12041" max="12288" width="9.140625" style="1"/>
    <col min="12289" max="12289" width="6" style="1" customWidth="1"/>
    <col min="12290" max="12290" width="52.42578125" style="1" customWidth="1"/>
    <col min="12291" max="12291" width="11.140625" style="1" customWidth="1"/>
    <col min="12292" max="12292" width="13" style="1" customWidth="1"/>
    <col min="12293" max="12293" width="11.28515625" style="1" customWidth="1"/>
    <col min="12294" max="12294" width="12.140625" style="1" customWidth="1"/>
    <col min="12295" max="12295" width="11" style="1" customWidth="1"/>
    <col min="12296" max="12296" width="15" style="1" customWidth="1"/>
    <col min="12297" max="12544" width="9.140625" style="1"/>
    <col min="12545" max="12545" width="6" style="1" customWidth="1"/>
    <col min="12546" max="12546" width="52.42578125" style="1" customWidth="1"/>
    <col min="12547" max="12547" width="11.140625" style="1" customWidth="1"/>
    <col min="12548" max="12548" width="13" style="1" customWidth="1"/>
    <col min="12549" max="12549" width="11.28515625" style="1" customWidth="1"/>
    <col min="12550" max="12550" width="12.140625" style="1" customWidth="1"/>
    <col min="12551" max="12551" width="11" style="1" customWidth="1"/>
    <col min="12552" max="12552" width="15" style="1" customWidth="1"/>
    <col min="12553" max="12800" width="9.140625" style="1"/>
    <col min="12801" max="12801" width="6" style="1" customWidth="1"/>
    <col min="12802" max="12802" width="52.42578125" style="1" customWidth="1"/>
    <col min="12803" max="12803" width="11.140625" style="1" customWidth="1"/>
    <col min="12804" max="12804" width="13" style="1" customWidth="1"/>
    <col min="12805" max="12805" width="11.28515625" style="1" customWidth="1"/>
    <col min="12806" max="12806" width="12.140625" style="1" customWidth="1"/>
    <col min="12807" max="12807" width="11" style="1" customWidth="1"/>
    <col min="12808" max="12808" width="15" style="1" customWidth="1"/>
    <col min="12809" max="13056" width="9.140625" style="1"/>
    <col min="13057" max="13057" width="6" style="1" customWidth="1"/>
    <col min="13058" max="13058" width="52.42578125" style="1" customWidth="1"/>
    <col min="13059" max="13059" width="11.140625" style="1" customWidth="1"/>
    <col min="13060" max="13060" width="13" style="1" customWidth="1"/>
    <col min="13061" max="13061" width="11.28515625" style="1" customWidth="1"/>
    <col min="13062" max="13062" width="12.140625" style="1" customWidth="1"/>
    <col min="13063" max="13063" width="11" style="1" customWidth="1"/>
    <col min="13064" max="13064" width="15" style="1" customWidth="1"/>
    <col min="13065" max="13312" width="9.140625" style="1"/>
    <col min="13313" max="13313" width="6" style="1" customWidth="1"/>
    <col min="13314" max="13314" width="52.42578125" style="1" customWidth="1"/>
    <col min="13315" max="13315" width="11.140625" style="1" customWidth="1"/>
    <col min="13316" max="13316" width="13" style="1" customWidth="1"/>
    <col min="13317" max="13317" width="11.28515625" style="1" customWidth="1"/>
    <col min="13318" max="13318" width="12.140625" style="1" customWidth="1"/>
    <col min="13319" max="13319" width="11" style="1" customWidth="1"/>
    <col min="13320" max="13320" width="15" style="1" customWidth="1"/>
    <col min="13321" max="13568" width="9.140625" style="1"/>
    <col min="13569" max="13569" width="6" style="1" customWidth="1"/>
    <col min="13570" max="13570" width="52.42578125" style="1" customWidth="1"/>
    <col min="13571" max="13571" width="11.140625" style="1" customWidth="1"/>
    <col min="13572" max="13572" width="13" style="1" customWidth="1"/>
    <col min="13573" max="13573" width="11.28515625" style="1" customWidth="1"/>
    <col min="13574" max="13574" width="12.140625" style="1" customWidth="1"/>
    <col min="13575" max="13575" width="11" style="1" customWidth="1"/>
    <col min="13576" max="13576" width="15" style="1" customWidth="1"/>
    <col min="13577" max="13824" width="9.140625" style="1"/>
    <col min="13825" max="13825" width="6" style="1" customWidth="1"/>
    <col min="13826" max="13826" width="52.42578125" style="1" customWidth="1"/>
    <col min="13827" max="13827" width="11.140625" style="1" customWidth="1"/>
    <col min="13828" max="13828" width="13" style="1" customWidth="1"/>
    <col min="13829" max="13829" width="11.28515625" style="1" customWidth="1"/>
    <col min="13830" max="13830" width="12.140625" style="1" customWidth="1"/>
    <col min="13831" max="13831" width="11" style="1" customWidth="1"/>
    <col min="13832" max="13832" width="15" style="1" customWidth="1"/>
    <col min="13833" max="14080" width="9.140625" style="1"/>
    <col min="14081" max="14081" width="6" style="1" customWidth="1"/>
    <col min="14082" max="14082" width="52.42578125" style="1" customWidth="1"/>
    <col min="14083" max="14083" width="11.140625" style="1" customWidth="1"/>
    <col min="14084" max="14084" width="13" style="1" customWidth="1"/>
    <col min="14085" max="14085" width="11.28515625" style="1" customWidth="1"/>
    <col min="14086" max="14086" width="12.140625" style="1" customWidth="1"/>
    <col min="14087" max="14087" width="11" style="1" customWidth="1"/>
    <col min="14088" max="14088" width="15" style="1" customWidth="1"/>
    <col min="14089" max="14336" width="9.140625" style="1"/>
    <col min="14337" max="14337" width="6" style="1" customWidth="1"/>
    <col min="14338" max="14338" width="52.42578125" style="1" customWidth="1"/>
    <col min="14339" max="14339" width="11.140625" style="1" customWidth="1"/>
    <col min="14340" max="14340" width="13" style="1" customWidth="1"/>
    <col min="14341" max="14341" width="11.28515625" style="1" customWidth="1"/>
    <col min="14342" max="14342" width="12.140625" style="1" customWidth="1"/>
    <col min="14343" max="14343" width="11" style="1" customWidth="1"/>
    <col min="14344" max="14344" width="15" style="1" customWidth="1"/>
    <col min="14345" max="14592" width="9.140625" style="1"/>
    <col min="14593" max="14593" width="6" style="1" customWidth="1"/>
    <col min="14594" max="14594" width="52.42578125" style="1" customWidth="1"/>
    <col min="14595" max="14595" width="11.140625" style="1" customWidth="1"/>
    <col min="14596" max="14596" width="13" style="1" customWidth="1"/>
    <col min="14597" max="14597" width="11.28515625" style="1" customWidth="1"/>
    <col min="14598" max="14598" width="12.140625" style="1" customWidth="1"/>
    <col min="14599" max="14599" width="11" style="1" customWidth="1"/>
    <col min="14600" max="14600" width="15" style="1" customWidth="1"/>
    <col min="14601" max="14848" width="9.140625" style="1"/>
    <col min="14849" max="14849" width="6" style="1" customWidth="1"/>
    <col min="14850" max="14850" width="52.42578125" style="1" customWidth="1"/>
    <col min="14851" max="14851" width="11.140625" style="1" customWidth="1"/>
    <col min="14852" max="14852" width="13" style="1" customWidth="1"/>
    <col min="14853" max="14853" width="11.28515625" style="1" customWidth="1"/>
    <col min="14854" max="14854" width="12.140625" style="1" customWidth="1"/>
    <col min="14855" max="14855" width="11" style="1" customWidth="1"/>
    <col min="14856" max="14856" width="15" style="1" customWidth="1"/>
    <col min="14857" max="15104" width="9.140625" style="1"/>
    <col min="15105" max="15105" width="6" style="1" customWidth="1"/>
    <col min="15106" max="15106" width="52.42578125" style="1" customWidth="1"/>
    <col min="15107" max="15107" width="11.140625" style="1" customWidth="1"/>
    <col min="15108" max="15108" width="13" style="1" customWidth="1"/>
    <col min="15109" max="15109" width="11.28515625" style="1" customWidth="1"/>
    <col min="15110" max="15110" width="12.140625" style="1" customWidth="1"/>
    <col min="15111" max="15111" width="11" style="1" customWidth="1"/>
    <col min="15112" max="15112" width="15" style="1" customWidth="1"/>
    <col min="15113" max="15360" width="9.140625" style="1"/>
    <col min="15361" max="15361" width="6" style="1" customWidth="1"/>
    <col min="15362" max="15362" width="52.42578125" style="1" customWidth="1"/>
    <col min="15363" max="15363" width="11.140625" style="1" customWidth="1"/>
    <col min="15364" max="15364" width="13" style="1" customWidth="1"/>
    <col min="15365" max="15365" width="11.28515625" style="1" customWidth="1"/>
    <col min="15366" max="15366" width="12.140625" style="1" customWidth="1"/>
    <col min="15367" max="15367" width="11" style="1" customWidth="1"/>
    <col min="15368" max="15368" width="15" style="1" customWidth="1"/>
    <col min="15369" max="15616" width="9.140625" style="1"/>
    <col min="15617" max="15617" width="6" style="1" customWidth="1"/>
    <col min="15618" max="15618" width="52.42578125" style="1" customWidth="1"/>
    <col min="15619" max="15619" width="11.140625" style="1" customWidth="1"/>
    <col min="15620" max="15620" width="13" style="1" customWidth="1"/>
    <col min="15621" max="15621" width="11.28515625" style="1" customWidth="1"/>
    <col min="15622" max="15622" width="12.140625" style="1" customWidth="1"/>
    <col min="15623" max="15623" width="11" style="1" customWidth="1"/>
    <col min="15624" max="15624" width="15" style="1" customWidth="1"/>
    <col min="15625" max="15872" width="9.140625" style="1"/>
    <col min="15873" max="15873" width="6" style="1" customWidth="1"/>
    <col min="15874" max="15874" width="52.42578125" style="1" customWidth="1"/>
    <col min="15875" max="15875" width="11.140625" style="1" customWidth="1"/>
    <col min="15876" max="15876" width="13" style="1" customWidth="1"/>
    <col min="15877" max="15877" width="11.28515625" style="1" customWidth="1"/>
    <col min="15878" max="15878" width="12.140625" style="1" customWidth="1"/>
    <col min="15879" max="15879" width="11" style="1" customWidth="1"/>
    <col min="15880" max="15880" width="15" style="1" customWidth="1"/>
    <col min="15881" max="16128" width="9.140625" style="1"/>
    <col min="16129" max="16129" width="6" style="1" customWidth="1"/>
    <col min="16130" max="16130" width="52.42578125" style="1" customWidth="1"/>
    <col min="16131" max="16131" width="11.140625" style="1" customWidth="1"/>
    <col min="16132" max="16132" width="13" style="1" customWidth="1"/>
    <col min="16133" max="16133" width="11.28515625" style="1" customWidth="1"/>
    <col min="16134" max="16134" width="12.140625" style="1" customWidth="1"/>
    <col min="16135" max="16135" width="11" style="1" customWidth="1"/>
    <col min="16136" max="16136" width="15" style="1" customWidth="1"/>
    <col min="16137" max="16384" width="9.140625" style="1"/>
  </cols>
  <sheetData>
    <row r="1" spans="1:12" x14ac:dyDescent="0.2">
      <c r="A1" s="1"/>
      <c r="B1" s="2"/>
      <c r="H1" s="3"/>
    </row>
    <row r="2" spans="1:12" x14ac:dyDescent="0.2">
      <c r="A2" s="1"/>
      <c r="B2" s="2" t="s">
        <v>0</v>
      </c>
      <c r="G2" s="1" t="s">
        <v>1102</v>
      </c>
      <c r="H2" s="4"/>
    </row>
    <row r="3" spans="1:12" x14ac:dyDescent="0.2">
      <c r="A3" s="1"/>
      <c r="B3" s="2" t="s">
        <v>622</v>
      </c>
    </row>
    <row r="4" spans="1:12" x14ac:dyDescent="0.2">
      <c r="A4" s="5"/>
      <c r="B4" s="2" t="s">
        <v>623</v>
      </c>
      <c r="D4" s="1" t="s">
        <v>1070</v>
      </c>
      <c r="H4" s="4"/>
    </row>
    <row r="5" spans="1:12" x14ac:dyDescent="0.2">
      <c r="A5" s="1"/>
      <c r="B5" s="2" t="s">
        <v>624</v>
      </c>
      <c r="H5" s="4"/>
    </row>
    <row r="6" spans="1:12" x14ac:dyDescent="0.2">
      <c r="A6" s="1"/>
      <c r="B6" s="6"/>
      <c r="F6" s="4"/>
    </row>
    <row r="7" spans="1:12" x14ac:dyDescent="0.2">
      <c r="A7" s="291" t="s">
        <v>1071</v>
      </c>
      <c r="B7" s="291"/>
      <c r="C7" s="291"/>
      <c r="D7" s="291"/>
      <c r="E7" s="291"/>
      <c r="F7" s="291"/>
      <c r="G7" s="291"/>
      <c r="H7" s="291"/>
    </row>
    <row r="8" spans="1:12" x14ac:dyDescent="0.2">
      <c r="A8" s="7"/>
      <c r="B8" s="7"/>
      <c r="C8" s="7"/>
      <c r="D8" s="7"/>
      <c r="E8" s="7"/>
      <c r="F8" s="7"/>
      <c r="G8" s="7"/>
      <c r="H8" s="7"/>
    </row>
    <row r="9" spans="1:12" x14ac:dyDescent="0.2">
      <c r="B9" s="2" t="s">
        <v>1038</v>
      </c>
      <c r="E9" s="4"/>
      <c r="F9" s="4"/>
    </row>
    <row r="10" spans="1:12" x14ac:dyDescent="0.2">
      <c r="B10" s="2"/>
      <c r="E10" s="4"/>
      <c r="F10" s="4"/>
    </row>
    <row r="11" spans="1:12" x14ac:dyDescent="0.2">
      <c r="B11" s="2"/>
      <c r="E11" s="4"/>
      <c r="F11" s="4"/>
    </row>
    <row r="12" spans="1:12" ht="13.5" thickBot="1" x14ac:dyDescent="0.25">
      <c r="E12" s="4"/>
      <c r="F12" s="4"/>
    </row>
    <row r="13" spans="1:12" ht="89.25" customHeight="1" thickBot="1" x14ac:dyDescent="0.25">
      <c r="A13" s="185" t="s">
        <v>1</v>
      </c>
      <c r="B13" s="126" t="s">
        <v>2</v>
      </c>
      <c r="C13" s="126" t="s">
        <v>3</v>
      </c>
      <c r="D13" s="126" t="s">
        <v>4</v>
      </c>
      <c r="E13" s="126" t="s">
        <v>5</v>
      </c>
      <c r="F13" s="126" t="s">
        <v>6</v>
      </c>
      <c r="G13" s="126" t="s">
        <v>7</v>
      </c>
      <c r="H13" s="126" t="s">
        <v>8</v>
      </c>
      <c r="I13" s="127" t="s">
        <v>664</v>
      </c>
      <c r="J13" s="128" t="s">
        <v>667</v>
      </c>
      <c r="K13" s="129" t="s">
        <v>666</v>
      </c>
      <c r="L13" s="130" t="s">
        <v>665</v>
      </c>
    </row>
    <row r="14" spans="1:12" ht="26.1" customHeight="1" x14ac:dyDescent="0.2">
      <c r="A14" s="8" t="s">
        <v>9</v>
      </c>
      <c r="B14" s="9" t="s">
        <v>1039</v>
      </c>
      <c r="C14" s="47" t="s">
        <v>27</v>
      </c>
      <c r="D14" s="47">
        <v>30</v>
      </c>
      <c r="E14" s="99"/>
      <c r="F14" s="100"/>
      <c r="G14" s="101">
        <f t="shared" ref="G14:G18" si="0">+(E14*F14)+E14</f>
        <v>0</v>
      </c>
      <c r="H14" s="102">
        <f t="shared" ref="H14:H18" si="1">+D14*G14</f>
        <v>0</v>
      </c>
      <c r="I14" s="245"/>
      <c r="J14" s="245"/>
      <c r="K14" s="245"/>
      <c r="L14" s="245"/>
    </row>
    <row r="15" spans="1:12" ht="26.1" customHeight="1" x14ac:dyDescent="0.2">
      <c r="A15" s="8" t="s">
        <v>11</v>
      </c>
      <c r="B15" s="62" t="s">
        <v>1043</v>
      </c>
      <c r="C15" s="26" t="s">
        <v>27</v>
      </c>
      <c r="D15" s="26">
        <v>100</v>
      </c>
      <c r="E15" s="12"/>
      <c r="F15" s="13"/>
      <c r="G15" s="101">
        <f t="shared" si="0"/>
        <v>0</v>
      </c>
      <c r="H15" s="102">
        <f t="shared" si="1"/>
        <v>0</v>
      </c>
      <c r="I15" s="209"/>
      <c r="J15" s="209"/>
      <c r="K15" s="209"/>
      <c r="L15" s="209"/>
    </row>
    <row r="16" spans="1:12" ht="26.1" customHeight="1" x14ac:dyDescent="0.2">
      <c r="A16" s="8" t="s">
        <v>12</v>
      </c>
      <c r="B16" s="62" t="s">
        <v>1042</v>
      </c>
      <c r="C16" s="26" t="s">
        <v>27</v>
      </c>
      <c r="D16" s="26">
        <v>200</v>
      </c>
      <c r="E16" s="12"/>
      <c r="F16" s="13"/>
      <c r="G16" s="101">
        <f t="shared" si="0"/>
        <v>0</v>
      </c>
      <c r="H16" s="102">
        <f t="shared" si="1"/>
        <v>0</v>
      </c>
      <c r="I16" s="209"/>
      <c r="J16" s="209"/>
      <c r="K16" s="209"/>
      <c r="L16" s="209"/>
    </row>
    <row r="17" spans="1:12" ht="21.75" customHeight="1" x14ac:dyDescent="0.2">
      <c r="A17" s="8" t="s">
        <v>13</v>
      </c>
      <c r="B17" s="16" t="s">
        <v>1040</v>
      </c>
      <c r="C17" s="26" t="s">
        <v>27</v>
      </c>
      <c r="D17" s="26">
        <v>100</v>
      </c>
      <c r="E17" s="12"/>
      <c r="F17" s="13"/>
      <c r="G17" s="101">
        <f t="shared" si="0"/>
        <v>0</v>
      </c>
      <c r="H17" s="102">
        <f t="shared" si="1"/>
        <v>0</v>
      </c>
      <c r="I17" s="209"/>
      <c r="J17" s="209"/>
      <c r="K17" s="209"/>
      <c r="L17" s="209"/>
    </row>
    <row r="18" spans="1:12" ht="26.1" customHeight="1" thickBot="1" x14ac:dyDescent="0.25">
      <c r="A18" s="8" t="s">
        <v>14</v>
      </c>
      <c r="B18" s="16" t="s">
        <v>1041</v>
      </c>
      <c r="C18" s="26" t="s">
        <v>27</v>
      </c>
      <c r="D18" s="26">
        <v>200</v>
      </c>
      <c r="E18" s="12"/>
      <c r="F18" s="13"/>
      <c r="G18" s="101">
        <f t="shared" si="0"/>
        <v>0</v>
      </c>
      <c r="H18" s="102">
        <f t="shared" si="1"/>
        <v>0</v>
      </c>
      <c r="I18" s="106"/>
      <c r="J18" s="106"/>
      <c r="K18" s="106"/>
      <c r="L18" s="106"/>
    </row>
    <row r="19" spans="1:12" ht="26.1" customHeight="1" thickBot="1" x14ac:dyDescent="0.25">
      <c r="A19" s="280"/>
      <c r="B19" s="201"/>
      <c r="C19" s="201"/>
      <c r="D19" s="201"/>
      <c r="E19" s="202"/>
      <c r="F19" s="202"/>
      <c r="G19" s="210" t="s">
        <v>24</v>
      </c>
      <c r="H19" s="244">
        <f>SUM(H14:H18)</f>
        <v>0</v>
      </c>
      <c r="I19" s="243"/>
      <c r="J19" s="107"/>
      <c r="K19" s="107"/>
      <c r="L19" s="108"/>
    </row>
    <row r="20" spans="1:12" ht="26.1" customHeight="1" x14ac:dyDescent="0.2">
      <c r="E20" s="4"/>
      <c r="F20" s="4"/>
      <c r="G20" s="84"/>
      <c r="H20" s="85"/>
    </row>
    <row r="21" spans="1:12" ht="26.1" customHeight="1" x14ac:dyDescent="0.2">
      <c r="C21" s="6" t="s">
        <v>607</v>
      </c>
      <c r="E21" s="4"/>
      <c r="F21" s="4"/>
      <c r="G21" s="84"/>
      <c r="H21" s="85"/>
    </row>
    <row r="22" spans="1:12" ht="26.1" customHeight="1" x14ac:dyDescent="0.2"/>
    <row r="23" spans="1:12" ht="26.1" customHeight="1" x14ac:dyDescent="0.2">
      <c r="F23" s="1" t="s">
        <v>26</v>
      </c>
    </row>
    <row r="24" spans="1:12" ht="26.1" customHeight="1" x14ac:dyDescent="0.2"/>
    <row r="25" spans="1:12" ht="26.1" customHeight="1" x14ac:dyDescent="0.2"/>
    <row r="26" spans="1:12" ht="26.1" customHeight="1" x14ac:dyDescent="0.2"/>
    <row r="27" spans="1:12" ht="26.1" customHeight="1" x14ac:dyDescent="0.2">
      <c r="B27" s="1" t="s">
        <v>1044</v>
      </c>
    </row>
    <row r="28" spans="1:12" ht="26.1" customHeight="1" x14ac:dyDescent="0.2">
      <c r="B28" s="70" t="s">
        <v>45</v>
      </c>
    </row>
    <row r="29" spans="1:12" ht="26.1" customHeight="1" x14ac:dyDescent="0.2">
      <c r="B29" s="70" t="s">
        <v>46</v>
      </c>
    </row>
    <row r="30" spans="1:12" ht="26.1" customHeight="1" x14ac:dyDescent="0.2">
      <c r="B30" s="70"/>
    </row>
    <row r="31" spans="1:12" ht="26.1" customHeight="1" x14ac:dyDescent="0.2">
      <c r="B31" s="278" t="s">
        <v>47</v>
      </c>
    </row>
    <row r="32" spans="1:12" ht="26.1" customHeight="1" x14ac:dyDescent="0.2">
      <c r="B32" s="34" t="s">
        <v>48</v>
      </c>
    </row>
    <row r="33" spans="2:2" ht="26.1" customHeight="1" x14ac:dyDescent="0.2">
      <c r="B33" s="34" t="s">
        <v>49</v>
      </c>
    </row>
    <row r="34" spans="2:2" ht="26.1" customHeight="1" x14ac:dyDescent="0.2">
      <c r="B34" s="34"/>
    </row>
    <row r="35" spans="2:2" ht="26.1" customHeight="1" x14ac:dyDescent="0.2">
      <c r="B35" s="35" t="s">
        <v>50</v>
      </c>
    </row>
    <row r="36" spans="2:2" ht="26.1" customHeight="1" x14ac:dyDescent="0.2"/>
    <row r="37" spans="2:2" ht="26.1" customHeight="1" x14ac:dyDescent="0.2">
      <c r="B37" s="1" t="s">
        <v>25</v>
      </c>
    </row>
    <row r="38" spans="2:2" ht="26.1" customHeight="1" x14ac:dyDescent="0.2"/>
    <row r="39" spans="2:2" ht="26.1" customHeight="1" x14ac:dyDescent="0.2"/>
    <row r="40" spans="2:2" ht="26.1" customHeight="1" x14ac:dyDescent="0.2"/>
    <row r="41" spans="2:2" ht="26.1" customHeight="1" x14ac:dyDescent="0.2"/>
    <row r="42" spans="2:2" ht="26.1" customHeight="1" x14ac:dyDescent="0.2"/>
    <row r="43" spans="2:2" ht="26.1" customHeight="1" x14ac:dyDescent="0.2"/>
    <row r="44" spans="2:2" ht="26.1" customHeight="1" x14ac:dyDescent="0.2"/>
    <row r="45" spans="2:2" ht="26.1" customHeight="1" x14ac:dyDescent="0.2"/>
    <row r="46" spans="2:2" ht="26.1" customHeight="1" x14ac:dyDescent="0.2"/>
    <row r="47" spans="2:2" ht="26.1" customHeight="1" x14ac:dyDescent="0.2"/>
    <row r="48" spans="2:2" ht="26.1" customHeight="1" x14ac:dyDescent="0.2"/>
    <row r="49" ht="26.1" customHeight="1" x14ac:dyDescent="0.2"/>
    <row r="50" ht="26.1" customHeight="1" x14ac:dyDescent="0.2"/>
    <row r="51" ht="22.5" customHeight="1" x14ac:dyDescent="0.2"/>
    <row r="52" ht="27" customHeight="1" x14ac:dyDescent="0.2"/>
    <row r="53" ht="26.1" customHeight="1" x14ac:dyDescent="0.2"/>
    <row r="54" ht="26.1" customHeight="1" x14ac:dyDescent="0.2"/>
    <row r="55" ht="26.1" customHeight="1" x14ac:dyDescent="0.2"/>
    <row r="56" ht="26.1" customHeight="1" x14ac:dyDescent="0.2"/>
    <row r="57" ht="26.1" customHeight="1" x14ac:dyDescent="0.2"/>
    <row r="58" ht="26.1" customHeight="1" x14ac:dyDescent="0.2"/>
    <row r="59" ht="26.1" customHeight="1" x14ac:dyDescent="0.2"/>
    <row r="60" ht="26.1" customHeight="1" x14ac:dyDescent="0.2"/>
    <row r="61" ht="45" customHeight="1" x14ac:dyDescent="0.2"/>
    <row r="62" ht="26.1" customHeight="1" x14ac:dyDescent="0.2"/>
    <row r="63" ht="26.1" customHeight="1" x14ac:dyDescent="0.2"/>
    <row r="64" ht="26.1" customHeight="1" x14ac:dyDescent="0.2"/>
    <row r="65" ht="26.1" customHeight="1" x14ac:dyDescent="0.2"/>
    <row r="66" ht="26.1" customHeight="1" x14ac:dyDescent="0.2"/>
    <row r="67" ht="26.1" customHeight="1" x14ac:dyDescent="0.2"/>
    <row r="68" ht="26.1" customHeight="1" x14ac:dyDescent="0.2"/>
    <row r="69" ht="26.1" customHeight="1" x14ac:dyDescent="0.2"/>
    <row r="70" ht="26.1" customHeight="1" x14ac:dyDescent="0.2"/>
    <row r="71" ht="26.1" customHeight="1" x14ac:dyDescent="0.2"/>
    <row r="72" ht="34.5" customHeight="1" x14ac:dyDescent="0.2"/>
    <row r="73" ht="26.1" customHeight="1" x14ac:dyDescent="0.2"/>
    <row r="74" ht="26.1" customHeight="1" x14ac:dyDescent="0.2"/>
    <row r="75" ht="26.1" customHeight="1" x14ac:dyDescent="0.2"/>
    <row r="76" ht="26.1" customHeight="1" x14ac:dyDescent="0.2"/>
    <row r="77" ht="26.1" customHeight="1" x14ac:dyDescent="0.2"/>
    <row r="78" ht="25.5" customHeight="1" x14ac:dyDescent="0.2"/>
    <row r="79" ht="17.25" customHeight="1" x14ac:dyDescent="0.2"/>
    <row r="80" ht="17.25" customHeight="1" x14ac:dyDescent="0.2"/>
    <row r="81" ht="16.5" customHeight="1" x14ac:dyDescent="0.2"/>
    <row r="82" ht="18" customHeight="1" x14ac:dyDescent="0.2"/>
    <row r="84" ht="16.5" customHeight="1" x14ac:dyDescent="0.2"/>
    <row r="86" ht="18.75" customHeight="1" x14ac:dyDescent="0.2"/>
    <row r="87" ht="30.75" customHeight="1" x14ac:dyDescent="0.2"/>
    <row r="89" ht="30" customHeight="1" x14ac:dyDescent="0.2"/>
    <row r="90" ht="30" customHeight="1" x14ac:dyDescent="0.2"/>
    <row r="91" ht="21.75" customHeight="1" x14ac:dyDescent="0.2"/>
    <row r="92" ht="22.5" customHeight="1" x14ac:dyDescent="0.2"/>
    <row r="93" ht="20.25" customHeight="1" x14ac:dyDescent="0.2"/>
    <row r="94" ht="18.75" customHeight="1" x14ac:dyDescent="0.2"/>
    <row r="95" ht="18.75" customHeight="1" x14ac:dyDescent="0.2"/>
    <row r="97" ht="18" customHeight="1" x14ac:dyDescent="0.2"/>
    <row r="98" ht="19.5" customHeight="1" x14ac:dyDescent="0.2"/>
  </sheetData>
  <mergeCells count="1">
    <mergeCell ref="A7:H7"/>
  </mergeCells>
  <pageMargins left="0.7" right="0.7" top="0.75" bottom="0.75" header="0.3" footer="0.3"/>
  <pageSetup paperSize="9" scale="6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162EEE11593994A815CE133E1E62DC2" ma:contentTypeVersion="0" ma:contentTypeDescription="Ustvari nov dokument." ma:contentTypeScope="" ma:versionID="38cb977686e4f18a58877de9b7466131">
  <xsd:schema xmlns:xsd="http://www.w3.org/2001/XMLSchema" xmlns:xs="http://www.w3.org/2001/XMLSchema" xmlns:p="http://schemas.microsoft.com/office/2006/metadata/properties" targetNamespace="http://schemas.microsoft.com/office/2006/metadata/properties" ma:root="true" ma:fieldsID="458b0a2f55f96360ddd24a77cb8737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3AC03C-14DD-491C-93FF-163707BF62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B1522B4C-F5CF-40B7-BDC1-1B99125BEB64}">
  <ds:schemaRefs>
    <ds:schemaRef ds:uri="http://schemas.openxmlformats.org/package/2006/metadata/core-properties"/>
    <ds:schemaRef ds:uri="http://purl.org/dc/dcmitype/"/>
    <ds:schemaRef ds:uri="http://schemas.microsoft.com/office/2006/documentManagement/types"/>
    <ds:schemaRef ds:uri="http://www.w3.org/XML/1998/namespace"/>
    <ds:schemaRef ds:uri="http://purl.org/dc/elements/1.1/"/>
    <ds:schemaRef ds:uri="http://purl.org/dc/term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1D646E74-CBB0-4EA4-8C4F-7BE192A6AC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26</vt:i4>
      </vt:variant>
      <vt:variant>
        <vt:lpstr>Imenovani obsegi</vt:lpstr>
      </vt:variant>
      <vt:variant>
        <vt:i4>6</vt:i4>
      </vt:variant>
    </vt:vector>
  </HeadingPairs>
  <TitlesOfParts>
    <vt:vector size="32" baseType="lpstr">
      <vt:lpstr>NAVODILA</vt:lpstr>
      <vt:lpstr>1. Kruh in pekovski izdelki</vt:lpstr>
      <vt:lpstr>2. Sladko pecivo</vt:lpstr>
      <vt:lpstr>3. Mleko</vt:lpstr>
      <vt:lpstr>4. Mlečni izdelki</vt:lpstr>
      <vt:lpstr>5. Meso in mesni izdelki</vt:lpstr>
      <vt:lpstr>6. Perutnina in perut. izdelki</vt:lpstr>
      <vt:lpstr>7. Jajca</vt:lpstr>
      <vt:lpstr>8. Ribe</vt:lpstr>
      <vt:lpstr>9.Zamrznjeno sadje in zelenjava</vt:lpstr>
      <vt:lpstr>10. Testenine, mlevski izdelki</vt:lpstr>
      <vt:lpstr>11. Zamrznjeni izdelki iz testa</vt:lpstr>
      <vt:lpstr>12. Bio mleko </vt:lpstr>
      <vt:lpstr>13. Bio mlečni izdelki</vt:lpstr>
      <vt:lpstr>14. Bio kefir</vt:lpstr>
      <vt:lpstr>15. Bio ovčje mleko in izdelki</vt:lpstr>
      <vt:lpstr>16. Dietna živila</vt:lpstr>
      <vt:lpstr>17. Sveže sadje in zelenjava </vt:lpstr>
      <vt:lpstr>18. Sokovi in pijače</vt:lpstr>
      <vt:lpstr>19. Splošno prehrambeno blago</vt:lpstr>
      <vt:lpstr>20. Čaji</vt:lpstr>
      <vt:lpstr>21. Konzervirano sadje in zelen</vt:lpstr>
      <vt:lpstr>22. Bio kruh in izdelki</vt:lpstr>
      <vt:lpstr>23. Bio mlevski izdelki</vt:lpstr>
      <vt:lpstr>24.Bio sadje in zelenjava </vt:lpstr>
      <vt:lpstr>25. Brezglutenski izdelki</vt:lpstr>
      <vt:lpstr>'1. Kruh in pekovski izdelki'!Tiskanje_naslovov</vt:lpstr>
      <vt:lpstr>'11. Zamrznjeni izdelki iz testa'!Tiskanje_naslovov</vt:lpstr>
      <vt:lpstr>'12. Bio mleko '!Tiskanje_naslovov</vt:lpstr>
      <vt:lpstr>'3. Mleko'!Tiskanje_naslovov</vt:lpstr>
      <vt:lpstr>'5. Meso in mesni izdelki'!Tiskanje_naslovov</vt:lpstr>
      <vt:lpstr>'6. Perutnina in perut. izdelki'!Tiskanje_naslovov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OPZHR</dc:creator>
  <cp:lastModifiedBy>Uporabnik sistema Windows</cp:lastModifiedBy>
  <cp:lastPrinted>2024-05-15T11:43:09Z</cp:lastPrinted>
  <dcterms:created xsi:type="dcterms:W3CDTF">2015-05-11T13:33:04Z</dcterms:created>
  <dcterms:modified xsi:type="dcterms:W3CDTF">2024-05-17T07:21:36Z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0x0101004162EEE11593994A815CE133E1E62DC2</vt:lpwstr>
  </property>
</Properties>
</file>